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600" windowHeight="11700" tabRatio="958" activeTab="1"/>
  </bookViews>
  <sheets>
    <sheet name="Приложение 5" sheetId="1" r:id="rId1"/>
    <sheet name="Приложение 6" sheetId="3" r:id="rId2"/>
    <sheet name="Приложение 7" sheetId="29" r:id="rId3"/>
    <sheet name="Приложение 9" sheetId="30" r:id="rId4"/>
    <sheet name="Приложение 10" sheetId="14" r:id="rId5"/>
  </sheets>
  <definedNames>
    <definedName name="_xlnm._FilterDatabase" localSheetId="0" hidden="1">'Приложение 5'!$A$8:$H$174</definedName>
    <definedName name="_xlnm._FilterDatabase" localSheetId="1" hidden="1">'Приложение 6'!$A$7:$H$148</definedName>
    <definedName name="_xlnm._FilterDatabase" localSheetId="2" hidden="1">'Приложение 7'!$A$7:$I$174</definedName>
    <definedName name="_xlnm.Print_Titles" localSheetId="0">'Приложение 5'!$8:$8</definedName>
    <definedName name="_xlnm.Print_Titles" localSheetId="2">'Приложение 7'!$7:$7</definedName>
  </definedNames>
  <calcPr calcId="125725"/>
</workbook>
</file>

<file path=xl/calcChain.xml><?xml version="1.0" encoding="utf-8"?>
<calcChain xmlns="http://schemas.openxmlformats.org/spreadsheetml/2006/main">
  <c r="G136" i="29"/>
  <c r="G144"/>
  <c r="H141"/>
  <c r="I141"/>
  <c r="G141"/>
  <c r="F43" i="3"/>
  <c r="G48"/>
  <c r="H48"/>
  <c r="F48"/>
  <c r="F51"/>
  <c r="F136" i="1"/>
  <c r="F132"/>
  <c r="G141"/>
  <c r="H141"/>
  <c r="F141"/>
  <c r="F144"/>
  <c r="G159" i="29"/>
  <c r="G70"/>
  <c r="F108" i="3"/>
  <c r="F15"/>
  <c r="G18"/>
  <c r="H18"/>
  <c r="F18"/>
  <c r="F12"/>
  <c r="F159" i="1"/>
  <c r="F70"/>
  <c r="K11" i="30"/>
  <c r="L11"/>
  <c r="J10"/>
  <c r="J11"/>
  <c r="J14"/>
  <c r="J13" s="1"/>
  <c r="J15"/>
  <c r="K15"/>
  <c r="L15"/>
  <c r="G83" i="29" l="1"/>
  <c r="F74" i="3"/>
  <c r="F83" i="1"/>
  <c r="G122" i="29"/>
  <c r="G108"/>
  <c r="G95"/>
  <c r="G97"/>
  <c r="G94"/>
  <c r="G77" l="1"/>
  <c r="F38" i="3"/>
  <c r="F24"/>
  <c r="F120"/>
  <c r="F118" s="1"/>
  <c r="F117"/>
  <c r="F17"/>
  <c r="F98"/>
  <c r="F122" i="1"/>
  <c r="F108"/>
  <c r="F97"/>
  <c r="F95" s="1"/>
  <c r="F94"/>
  <c r="F77"/>
  <c r="G153" i="29"/>
  <c r="G102"/>
  <c r="G101"/>
  <c r="G100" s="1"/>
  <c r="G99" s="1"/>
  <c r="G98" s="1"/>
  <c r="G85"/>
  <c r="F60" i="3"/>
  <c r="F112"/>
  <c r="F113"/>
  <c r="F114"/>
  <c r="F76"/>
  <c r="F153" i="1"/>
  <c r="F102"/>
  <c r="F98"/>
  <c r="F99"/>
  <c r="F100"/>
  <c r="F101"/>
  <c r="F85"/>
  <c r="H59" i="3"/>
  <c r="H58" s="1"/>
  <c r="G59"/>
  <c r="G58" s="1"/>
  <c r="H56"/>
  <c r="H55" s="1"/>
  <c r="G56"/>
  <c r="G55" s="1"/>
  <c r="F59"/>
  <c r="F58" s="1"/>
  <c r="F56"/>
  <c r="F55" s="1"/>
  <c r="I172" i="29"/>
  <c r="I171" s="1"/>
  <c r="H172"/>
  <c r="G172"/>
  <c r="G171" s="1"/>
  <c r="G170" s="1"/>
  <c r="G169" s="1"/>
  <c r="G168" s="1"/>
  <c r="H171"/>
  <c r="H170" s="1"/>
  <c r="I170"/>
  <c r="I169" s="1"/>
  <c r="I168" s="1"/>
  <c r="H169"/>
  <c r="H168" s="1"/>
  <c r="I166"/>
  <c r="H166"/>
  <c r="G166"/>
  <c r="I164"/>
  <c r="I163" s="1"/>
  <c r="H164"/>
  <c r="G164"/>
  <c r="H163"/>
  <c r="H162" s="1"/>
  <c r="I162"/>
  <c r="I161" s="1"/>
  <c r="I160" s="1"/>
  <c r="H161"/>
  <c r="H160" s="1"/>
  <c r="I158"/>
  <c r="H158"/>
  <c r="H157" s="1"/>
  <c r="G158"/>
  <c r="I157"/>
  <c r="I156" s="1"/>
  <c r="I155" s="1"/>
  <c r="I154" s="1"/>
  <c r="G157"/>
  <c r="G156" s="1"/>
  <c r="G155" s="1"/>
  <c r="G154" s="1"/>
  <c r="H156"/>
  <c r="H155" s="1"/>
  <c r="H154" s="1"/>
  <c r="I152"/>
  <c r="I151" s="1"/>
  <c r="H152"/>
  <c r="G152"/>
  <c r="G151" s="1"/>
  <c r="H151"/>
  <c r="I149"/>
  <c r="I148" s="1"/>
  <c r="H149"/>
  <c r="G149"/>
  <c r="G148" s="1"/>
  <c r="H148"/>
  <c r="I146"/>
  <c r="I145" s="1"/>
  <c r="H146"/>
  <c r="G146"/>
  <c r="G145" s="1"/>
  <c r="H145"/>
  <c r="I143"/>
  <c r="H143"/>
  <c r="G143"/>
  <c r="I139"/>
  <c r="H139"/>
  <c r="H136" s="1"/>
  <c r="G139"/>
  <c r="I137"/>
  <c r="I136" s="1"/>
  <c r="I132" s="1"/>
  <c r="I131" s="1"/>
  <c r="I130" s="1"/>
  <c r="H137"/>
  <c r="G137"/>
  <c r="I134"/>
  <c r="I133" s="1"/>
  <c r="H134"/>
  <c r="G134"/>
  <c r="G133" s="1"/>
  <c r="H133"/>
  <c r="I128"/>
  <c r="I127" s="1"/>
  <c r="H128"/>
  <c r="H127" s="1"/>
  <c r="G128"/>
  <c r="G127" s="1"/>
  <c r="H125"/>
  <c r="G125"/>
  <c r="H124"/>
  <c r="G124"/>
  <c r="I121"/>
  <c r="I120" s="1"/>
  <c r="I119" s="1"/>
  <c r="H121"/>
  <c r="H120" s="1"/>
  <c r="G121"/>
  <c r="G120" s="1"/>
  <c r="G119" s="1"/>
  <c r="H119"/>
  <c r="I117"/>
  <c r="I116" s="1"/>
  <c r="I115" s="1"/>
  <c r="H117"/>
  <c r="H116" s="1"/>
  <c r="H115" s="1"/>
  <c r="G117"/>
  <c r="G116" s="1"/>
  <c r="G115" s="1"/>
  <c r="I113"/>
  <c r="I112" s="1"/>
  <c r="I111" s="1"/>
  <c r="H113"/>
  <c r="H112" s="1"/>
  <c r="H111" s="1"/>
  <c r="G113"/>
  <c r="G112"/>
  <c r="G111" s="1"/>
  <c r="I109"/>
  <c r="H109"/>
  <c r="G109"/>
  <c r="I107"/>
  <c r="H107"/>
  <c r="H106" s="1"/>
  <c r="H105" s="1"/>
  <c r="G107"/>
  <c r="I93"/>
  <c r="I92" s="1"/>
  <c r="I88" s="1"/>
  <c r="I87" s="1"/>
  <c r="H93"/>
  <c r="H92" s="1"/>
  <c r="G93"/>
  <c r="G92" s="1"/>
  <c r="I90"/>
  <c r="I89" s="1"/>
  <c r="H90"/>
  <c r="G90"/>
  <c r="G89" s="1"/>
  <c r="H89"/>
  <c r="I84"/>
  <c r="H84"/>
  <c r="G84"/>
  <c r="I82"/>
  <c r="I81" s="1"/>
  <c r="H82"/>
  <c r="G82"/>
  <c r="I80"/>
  <c r="I78"/>
  <c r="H78"/>
  <c r="G78"/>
  <c r="I76"/>
  <c r="I75" s="1"/>
  <c r="H76"/>
  <c r="G76"/>
  <c r="H75"/>
  <c r="H74" s="1"/>
  <c r="H73" s="1"/>
  <c r="I74"/>
  <c r="I73" s="1"/>
  <c r="I69"/>
  <c r="I68" s="1"/>
  <c r="H69"/>
  <c r="G69"/>
  <c r="G68" s="1"/>
  <c r="G67" s="1"/>
  <c r="G66" s="1"/>
  <c r="G65" s="1"/>
  <c r="H68"/>
  <c r="H67" s="1"/>
  <c r="I67"/>
  <c r="I66" s="1"/>
  <c r="I65" s="1"/>
  <c r="H66"/>
  <c r="H65" s="1"/>
  <c r="I63"/>
  <c r="H63"/>
  <c r="H60" s="1"/>
  <c r="H59" s="1"/>
  <c r="H58" s="1"/>
  <c r="G63"/>
  <c r="I61"/>
  <c r="I60" s="1"/>
  <c r="I59" s="1"/>
  <c r="I58" s="1"/>
  <c r="H61"/>
  <c r="G61"/>
  <c r="G60" s="1"/>
  <c r="G59" s="1"/>
  <c r="G58" s="1"/>
  <c r="I55"/>
  <c r="H55"/>
  <c r="G55"/>
  <c r="I53"/>
  <c r="H53"/>
  <c r="G53"/>
  <c r="I51"/>
  <c r="I50" s="1"/>
  <c r="H51"/>
  <c r="G51"/>
  <c r="I48"/>
  <c r="I47" s="1"/>
  <c r="H48"/>
  <c r="G48"/>
  <c r="G47" s="1"/>
  <c r="H47"/>
  <c r="I43"/>
  <c r="H43"/>
  <c r="H42" s="1"/>
  <c r="H41" s="1"/>
  <c r="H40" s="1"/>
  <c r="G43"/>
  <c r="I42"/>
  <c r="I41" s="1"/>
  <c r="I40" s="1"/>
  <c r="G42"/>
  <c r="G41" s="1"/>
  <c r="G40" s="1"/>
  <c r="I38"/>
  <c r="I37" s="1"/>
  <c r="I36" s="1"/>
  <c r="I35" s="1"/>
  <c r="H38"/>
  <c r="H37" s="1"/>
  <c r="H36" s="1"/>
  <c r="H35" s="1"/>
  <c r="G38"/>
  <c r="G37"/>
  <c r="G36" s="1"/>
  <c r="G35" s="1"/>
  <c r="I33"/>
  <c r="H33"/>
  <c r="H32" s="1"/>
  <c r="G33"/>
  <c r="I32"/>
  <c r="G32"/>
  <c r="I30"/>
  <c r="I29" s="1"/>
  <c r="H30"/>
  <c r="H29" s="1"/>
  <c r="G30"/>
  <c r="G29"/>
  <c r="I27"/>
  <c r="H27"/>
  <c r="H24" s="1"/>
  <c r="G27"/>
  <c r="I25"/>
  <c r="I24" s="1"/>
  <c r="H25"/>
  <c r="G25"/>
  <c r="G24" s="1"/>
  <c r="I22"/>
  <c r="I21" s="1"/>
  <c r="H22"/>
  <c r="G22"/>
  <c r="G21" s="1"/>
  <c r="G20" s="1"/>
  <c r="G19" s="1"/>
  <c r="H21"/>
  <c r="I17"/>
  <c r="I16" s="1"/>
  <c r="H17"/>
  <c r="G17"/>
  <c r="G16" s="1"/>
  <c r="H16"/>
  <c r="I14"/>
  <c r="I13" s="1"/>
  <c r="I12" s="1"/>
  <c r="I11" s="1"/>
  <c r="H14"/>
  <c r="G14"/>
  <c r="G13" s="1"/>
  <c r="G12" s="1"/>
  <c r="G11" s="1"/>
  <c r="H13"/>
  <c r="H12" s="1"/>
  <c r="H11" s="1"/>
  <c r="G132" l="1"/>
  <c r="G131" s="1"/>
  <c r="G130" s="1"/>
  <c r="G50"/>
  <c r="G46"/>
  <c r="G45" s="1"/>
  <c r="G10" s="1"/>
  <c r="G88"/>
  <c r="G87" s="1"/>
  <c r="H88"/>
  <c r="H87" s="1"/>
  <c r="H81"/>
  <c r="H80" s="1"/>
  <c r="H72" s="1"/>
  <c r="H71" s="1"/>
  <c r="G123"/>
  <c r="I106"/>
  <c r="I105" s="1"/>
  <c r="I104" s="1"/>
  <c r="I103" s="1"/>
  <c r="I86" s="1"/>
  <c r="G106"/>
  <c r="G105" s="1"/>
  <c r="G104" s="1"/>
  <c r="G103" s="1"/>
  <c r="G81"/>
  <c r="G80" s="1"/>
  <c r="I46"/>
  <c r="I45" s="1"/>
  <c r="H50"/>
  <c r="H46" s="1"/>
  <c r="H45" s="1"/>
  <c r="H10" s="1"/>
  <c r="I20"/>
  <c r="I19" s="1"/>
  <c r="I10" s="1"/>
  <c r="H20"/>
  <c r="H19" s="1"/>
  <c r="I72"/>
  <c r="I71" s="1"/>
  <c r="G75"/>
  <c r="G74" s="1"/>
  <c r="G73" s="1"/>
  <c r="H123"/>
  <c r="G163"/>
  <c r="G162" s="1"/>
  <c r="G161" s="1"/>
  <c r="G160" s="1"/>
  <c r="H104"/>
  <c r="H103" s="1"/>
  <c r="H132"/>
  <c r="H131" s="1"/>
  <c r="H130" s="1"/>
  <c r="H152" i="1"/>
  <c r="G152"/>
  <c r="H151"/>
  <c r="G151"/>
  <c r="F152"/>
  <c r="F151" s="1"/>
  <c r="H149"/>
  <c r="H148" s="1"/>
  <c r="G149"/>
  <c r="G148" s="1"/>
  <c r="F149"/>
  <c r="F148" s="1"/>
  <c r="G86" i="29" l="1"/>
  <c r="H86"/>
  <c r="I174"/>
  <c r="I9" s="1"/>
  <c r="G72"/>
  <c r="G71" s="1"/>
  <c r="G174" s="1"/>
  <c r="G9" s="1"/>
  <c r="H174"/>
  <c r="H9" s="1"/>
  <c r="G81" i="3"/>
  <c r="H81"/>
  <c r="G65"/>
  <c r="H65"/>
  <c r="F65"/>
  <c r="H166" i="1" l="1"/>
  <c r="G166"/>
  <c r="F166"/>
  <c r="H101" i="3" l="1"/>
  <c r="G101"/>
  <c r="H17" i="1" l="1"/>
  <c r="H16" s="1"/>
  <c r="G17"/>
  <c r="G16" s="1"/>
  <c r="F17"/>
  <c r="F16" s="1"/>
  <c r="F14"/>
  <c r="F81" i="3"/>
  <c r="H109" i="1" l="1"/>
  <c r="G109"/>
  <c r="F69" l="1"/>
  <c r="F68" s="1"/>
  <c r="F67" s="1"/>
  <c r="G69"/>
  <c r="G68" s="1"/>
  <c r="G67" s="1"/>
  <c r="H69"/>
  <c r="H68" s="1"/>
  <c r="H67" s="1"/>
  <c r="H53" l="1"/>
  <c r="G53"/>
  <c r="H80" i="3" l="1"/>
  <c r="G80"/>
  <c r="H78"/>
  <c r="H77" s="1"/>
  <c r="G78"/>
  <c r="G77" s="1"/>
  <c r="H75"/>
  <c r="G75"/>
  <c r="H78" i="1" l="1"/>
  <c r="G78"/>
  <c r="H84"/>
  <c r="G84"/>
  <c r="F80" i="3"/>
  <c r="F78"/>
  <c r="F77" s="1"/>
  <c r="F101"/>
  <c r="F53" i="1"/>
  <c r="H25" i="3"/>
  <c r="G25"/>
  <c r="H143"/>
  <c r="H142" s="1"/>
  <c r="G143"/>
  <c r="G142" s="1"/>
  <c r="H140"/>
  <c r="H139" s="1"/>
  <c r="G140"/>
  <c r="G139" s="1"/>
  <c r="H128" i="1"/>
  <c r="H127" s="1"/>
  <c r="G128"/>
  <c r="G127" s="1"/>
  <c r="G125"/>
  <c r="G124" s="1"/>
  <c r="G123" l="1"/>
  <c r="F140" i="3"/>
  <c r="F139" s="1"/>
  <c r="F143"/>
  <c r="F142" s="1"/>
  <c r="F128" i="1"/>
  <c r="F127" s="1"/>
  <c r="F125"/>
  <c r="F124" s="1"/>
  <c r="F75" i="3"/>
  <c r="F25"/>
  <c r="F78" i="1"/>
  <c r="F109"/>
  <c r="F84"/>
  <c r="F123" l="1"/>
  <c r="C18" i="14" l="1"/>
  <c r="C17" s="1"/>
  <c r="C16" s="1"/>
  <c r="C14"/>
  <c r="C13" s="1"/>
  <c r="C12" s="1"/>
  <c r="D18"/>
  <c r="D17" s="1"/>
  <c r="D16" s="1"/>
  <c r="D14"/>
  <c r="D13" s="1"/>
  <c r="D12" s="1"/>
  <c r="C11" l="1"/>
  <c r="C20" s="1"/>
  <c r="C10" s="1"/>
  <c r="D11"/>
  <c r="D20" s="1"/>
  <c r="D10" s="1"/>
  <c r="H146" i="3" l="1"/>
  <c r="H145" s="1"/>
  <c r="G146"/>
  <c r="G145" s="1"/>
  <c r="F146"/>
  <c r="F145" s="1"/>
  <c r="F136"/>
  <c r="F135" s="1"/>
  <c r="F133"/>
  <c r="F132" s="1"/>
  <c r="F130"/>
  <c r="F128"/>
  <c r="F125"/>
  <c r="F124" s="1"/>
  <c r="F122"/>
  <c r="F121" s="1"/>
  <c r="F116"/>
  <c r="F110"/>
  <c r="F109" s="1"/>
  <c r="F107"/>
  <c r="F106" s="1"/>
  <c r="F103"/>
  <c r="F99"/>
  <c r="F96"/>
  <c r="F95" s="1"/>
  <c r="F93"/>
  <c r="F92" s="1"/>
  <c r="F90"/>
  <c r="F88"/>
  <c r="F85"/>
  <c r="F84" s="1"/>
  <c r="F73"/>
  <c r="F69"/>
  <c r="F68" s="1"/>
  <c r="F67" s="1"/>
  <c r="F63"/>
  <c r="F53"/>
  <c r="F52" s="1"/>
  <c r="F50"/>
  <c r="F46"/>
  <c r="F44"/>
  <c r="F41"/>
  <c r="F40" s="1"/>
  <c r="F37"/>
  <c r="F36" s="1"/>
  <c r="F35" s="1"/>
  <c r="F33"/>
  <c r="F32" s="1"/>
  <c r="F31" s="1"/>
  <c r="F29"/>
  <c r="F28" s="1"/>
  <c r="F27" s="1"/>
  <c r="F23"/>
  <c r="F16"/>
  <c r="F11"/>
  <c r="F10" s="1"/>
  <c r="F9" s="1"/>
  <c r="G136"/>
  <c r="G135" s="1"/>
  <c r="G133"/>
  <c r="G132" s="1"/>
  <c r="G130"/>
  <c r="G128"/>
  <c r="G125"/>
  <c r="G124" s="1"/>
  <c r="G122"/>
  <c r="G121" s="1"/>
  <c r="G118"/>
  <c r="G116"/>
  <c r="G110"/>
  <c r="G109" s="1"/>
  <c r="G107"/>
  <c r="G106" s="1"/>
  <c r="G103"/>
  <c r="G99"/>
  <c r="G96"/>
  <c r="G95" s="1"/>
  <c r="G93"/>
  <c r="G92" s="1"/>
  <c r="G90"/>
  <c r="G88"/>
  <c r="G85"/>
  <c r="G84" s="1"/>
  <c r="G73"/>
  <c r="G72" s="1"/>
  <c r="G71" s="1"/>
  <c r="G69"/>
  <c r="G68" s="1"/>
  <c r="G67" s="1"/>
  <c r="G63"/>
  <c r="G62" s="1"/>
  <c r="G61" s="1"/>
  <c r="G53"/>
  <c r="G52" s="1"/>
  <c r="G50"/>
  <c r="G46"/>
  <c r="G44"/>
  <c r="G43" s="1"/>
  <c r="G41"/>
  <c r="G40" s="1"/>
  <c r="G37"/>
  <c r="G36" s="1"/>
  <c r="G35" s="1"/>
  <c r="G33"/>
  <c r="G32" s="1"/>
  <c r="G31" s="1"/>
  <c r="G29"/>
  <c r="G28" s="1"/>
  <c r="G27" s="1"/>
  <c r="G23"/>
  <c r="G16"/>
  <c r="G15" s="1"/>
  <c r="G14" s="1"/>
  <c r="G13" s="1"/>
  <c r="G11"/>
  <c r="G10" s="1"/>
  <c r="G9" s="1"/>
  <c r="G22" l="1"/>
  <c r="G21" s="1"/>
  <c r="G20" s="1"/>
  <c r="G39"/>
  <c r="F39"/>
  <c r="F62"/>
  <c r="F61" s="1"/>
  <c r="F83"/>
  <c r="F115"/>
  <c r="G115"/>
  <c r="F87"/>
  <c r="F72"/>
  <c r="F71" s="1"/>
  <c r="F22"/>
  <c r="F21" s="1"/>
  <c r="F20" s="1"/>
  <c r="G127"/>
  <c r="F127"/>
  <c r="G98"/>
  <c r="G87"/>
  <c r="G83" s="1"/>
  <c r="F14"/>
  <c r="F13" s="1"/>
  <c r="H73"/>
  <c r="H72" s="1"/>
  <c r="H71" s="1"/>
  <c r="H16"/>
  <c r="H15" s="1"/>
  <c r="H14" s="1"/>
  <c r="H13" s="1"/>
  <c r="F172" i="1"/>
  <c r="F171" s="1"/>
  <c r="F170" s="1"/>
  <c r="F169" s="1"/>
  <c r="F168" s="1"/>
  <c r="F164"/>
  <c r="F158"/>
  <c r="F157" s="1"/>
  <c r="F156" s="1"/>
  <c r="F155" s="1"/>
  <c r="F154" s="1"/>
  <c r="F146"/>
  <c r="F145" s="1"/>
  <c r="F143"/>
  <c r="F139"/>
  <c r="F137"/>
  <c r="F134"/>
  <c r="F133" s="1"/>
  <c r="F121"/>
  <c r="F120" s="1"/>
  <c r="F119" s="1"/>
  <c r="F117"/>
  <c r="F116" s="1"/>
  <c r="F115" s="1"/>
  <c r="F113"/>
  <c r="F112" s="1"/>
  <c r="F111" s="1"/>
  <c r="F107"/>
  <c r="F93"/>
  <c r="F92" s="1"/>
  <c r="F90"/>
  <c r="F89" s="1"/>
  <c r="F82"/>
  <c r="F81" s="1"/>
  <c r="F80" s="1"/>
  <c r="F76"/>
  <c r="F63"/>
  <c r="F61"/>
  <c r="F55"/>
  <c r="F51"/>
  <c r="F48"/>
  <c r="F47" s="1"/>
  <c r="F43"/>
  <c r="F42" s="1"/>
  <c r="F41" s="1"/>
  <c r="F40" s="1"/>
  <c r="F38"/>
  <c r="F37" s="1"/>
  <c r="F36" s="1"/>
  <c r="F35" s="1"/>
  <c r="F33"/>
  <c r="F32" s="1"/>
  <c r="F30"/>
  <c r="F29" s="1"/>
  <c r="F27"/>
  <c r="F25"/>
  <c r="F22"/>
  <c r="F21" s="1"/>
  <c r="F13"/>
  <c r="F12" s="1"/>
  <c r="G172"/>
  <c r="G171" s="1"/>
  <c r="G170" s="1"/>
  <c r="G169" s="1"/>
  <c r="G168" s="1"/>
  <c r="G164"/>
  <c r="G163" s="1"/>
  <c r="G162" s="1"/>
  <c r="G161" s="1"/>
  <c r="G158"/>
  <c r="G157" s="1"/>
  <c r="G156" s="1"/>
  <c r="G155" s="1"/>
  <c r="G154" s="1"/>
  <c r="G146"/>
  <c r="G145" s="1"/>
  <c r="G143"/>
  <c r="G139"/>
  <c r="G137"/>
  <c r="G134"/>
  <c r="G133" s="1"/>
  <c r="G121"/>
  <c r="G120" s="1"/>
  <c r="G119" s="1"/>
  <c r="G117"/>
  <c r="G116" s="1"/>
  <c r="G115" s="1"/>
  <c r="G113"/>
  <c r="G112" s="1"/>
  <c r="G111" s="1"/>
  <c r="G107"/>
  <c r="G93"/>
  <c r="G92" s="1"/>
  <c r="G90"/>
  <c r="G89" s="1"/>
  <c r="G82"/>
  <c r="G81" s="1"/>
  <c r="G80" s="1"/>
  <c r="G76"/>
  <c r="G75" s="1"/>
  <c r="G74" s="1"/>
  <c r="G73" s="1"/>
  <c r="G63"/>
  <c r="G61"/>
  <c r="G55"/>
  <c r="G51"/>
  <c r="G48"/>
  <c r="G47" s="1"/>
  <c r="G43"/>
  <c r="G42" s="1"/>
  <c r="G41" s="1"/>
  <c r="G40" s="1"/>
  <c r="G38"/>
  <c r="G37" s="1"/>
  <c r="G36" s="1"/>
  <c r="G35" s="1"/>
  <c r="G33"/>
  <c r="G32" s="1"/>
  <c r="G30"/>
  <c r="G29" s="1"/>
  <c r="G27"/>
  <c r="G25"/>
  <c r="G22"/>
  <c r="G21" s="1"/>
  <c r="G14"/>
  <c r="G13" s="1"/>
  <c r="G12" s="1"/>
  <c r="G11" s="1"/>
  <c r="F148" i="3" l="1"/>
  <c r="G148"/>
  <c r="G72" i="1"/>
  <c r="G71" s="1"/>
  <c r="F163"/>
  <c r="F162" s="1"/>
  <c r="F11"/>
  <c r="G106"/>
  <c r="G105" s="1"/>
  <c r="G104" s="1"/>
  <c r="G50"/>
  <c r="G46" s="1"/>
  <c r="G45" s="1"/>
  <c r="F50"/>
  <c r="F46" s="1"/>
  <c r="F45" s="1"/>
  <c r="F106"/>
  <c r="F105" s="1"/>
  <c r="G136"/>
  <c r="G132" s="1"/>
  <c r="G131" s="1"/>
  <c r="F75"/>
  <c r="F74" s="1"/>
  <c r="F73" s="1"/>
  <c r="F131"/>
  <c r="F66"/>
  <c r="F60"/>
  <c r="F59" s="1"/>
  <c r="F58" s="1"/>
  <c r="G60"/>
  <c r="G59" s="1"/>
  <c r="G58" s="1"/>
  <c r="G24"/>
  <c r="G20" s="1"/>
  <c r="G88"/>
  <c r="G87" s="1"/>
  <c r="G160"/>
  <c r="F24"/>
  <c r="F88"/>
  <c r="F87" s="1"/>
  <c r="G66"/>
  <c r="F161" l="1"/>
  <c r="F160" s="1"/>
  <c r="G19"/>
  <c r="G10" s="1"/>
  <c r="F20"/>
  <c r="F19" s="1"/>
  <c r="F10" s="1"/>
  <c r="F72"/>
  <c r="F71" s="1"/>
  <c r="F104"/>
  <c r="F103" s="1"/>
  <c r="F86" s="1"/>
  <c r="F65"/>
  <c r="G65"/>
  <c r="G103"/>
  <c r="G86" s="1"/>
  <c r="H172"/>
  <c r="H171" s="1"/>
  <c r="H170" s="1"/>
  <c r="H169" s="1"/>
  <c r="H168" s="1"/>
  <c r="H82"/>
  <c r="H81" s="1"/>
  <c r="H80" s="1"/>
  <c r="H76"/>
  <c r="H75" s="1"/>
  <c r="H74" s="1"/>
  <c r="H73" s="1"/>
  <c r="H72" l="1"/>
  <c r="H71" s="1"/>
  <c r="G130"/>
  <c r="G174" s="1"/>
  <c r="F130"/>
  <c r="F174" s="1"/>
  <c r="H136" i="3" l="1"/>
  <c r="H135" s="1"/>
  <c r="H118"/>
  <c r="H93"/>
  <c r="H88"/>
  <c r="H90"/>
  <c r="H63"/>
  <c r="H62" s="1"/>
  <c r="H61" s="1"/>
  <c r="H53" l="1"/>
  <c r="H52" s="1"/>
  <c r="H33" i="1"/>
  <c r="H32" s="1"/>
  <c r="E18" i="14" l="1"/>
  <c r="E17" s="1"/>
  <c r="E16" s="1"/>
  <c r="E14"/>
  <c r="E13" s="1"/>
  <c r="E12" s="1"/>
  <c r="E11" l="1"/>
  <c r="E20" s="1"/>
  <c r="E10" l="1"/>
  <c r="H11" i="3" l="1"/>
  <c r="H10" s="1"/>
  <c r="H9" s="1"/>
  <c r="H107" l="1"/>
  <c r="H106" s="1"/>
  <c r="H50"/>
  <c r="H46"/>
  <c r="H44"/>
  <c r="H41"/>
  <c r="H40" s="1"/>
  <c r="H122"/>
  <c r="H121" s="1"/>
  <c r="H69"/>
  <c r="H68" s="1"/>
  <c r="H67" s="1"/>
  <c r="H37"/>
  <c r="H36" s="1"/>
  <c r="H33"/>
  <c r="H32" s="1"/>
  <c r="H29"/>
  <c r="H28" s="1"/>
  <c r="H23"/>
  <c r="H22" s="1"/>
  <c r="H116"/>
  <c r="H115" s="1"/>
  <c r="H130"/>
  <c r="H128"/>
  <c r="H103"/>
  <c r="H99"/>
  <c r="H96"/>
  <c r="H95" s="1"/>
  <c r="H125"/>
  <c r="H124" s="1"/>
  <c r="H92"/>
  <c r="H133"/>
  <c r="H132" s="1"/>
  <c r="H85"/>
  <c r="H84" s="1"/>
  <c r="H110"/>
  <c r="H109" s="1"/>
  <c r="H39" l="1"/>
  <c r="H43"/>
  <c r="H31"/>
  <c r="H27"/>
  <c r="H98"/>
  <c r="H83" s="1"/>
  <c r="H127"/>
  <c r="H21"/>
  <c r="H35"/>
  <c r="H87"/>
  <c r="H30" i="1"/>
  <c r="H29" s="1"/>
  <c r="H20" i="3" l="1"/>
  <c r="H148" s="1"/>
  <c r="H164" i="1"/>
  <c r="H163" s="1"/>
  <c r="H158"/>
  <c r="H157" s="1"/>
  <c r="H156" s="1"/>
  <c r="H155" s="1"/>
  <c r="H154" s="1"/>
  <c r="H146"/>
  <c r="H145" s="1"/>
  <c r="H143"/>
  <c r="H139"/>
  <c r="H137"/>
  <c r="H134"/>
  <c r="H133" s="1"/>
  <c r="H121"/>
  <c r="H120" s="1"/>
  <c r="H117"/>
  <c r="H116" s="1"/>
  <c r="H113"/>
  <c r="H112" s="1"/>
  <c r="H107"/>
  <c r="H106" s="1"/>
  <c r="H93"/>
  <c r="H90"/>
  <c r="H89" s="1"/>
  <c r="H63"/>
  <c r="H61"/>
  <c r="H55"/>
  <c r="H51"/>
  <c r="H48"/>
  <c r="H47" s="1"/>
  <c r="H43"/>
  <c r="H42" s="1"/>
  <c r="H41" s="1"/>
  <c r="H40" s="1"/>
  <c r="H38"/>
  <c r="H37" s="1"/>
  <c r="H36" s="1"/>
  <c r="H35" s="1"/>
  <c r="H27"/>
  <c r="H25"/>
  <c r="H22"/>
  <c r="H21" s="1"/>
  <c r="H14"/>
  <c r="H13" s="1"/>
  <c r="H12" s="1"/>
  <c r="H11" s="1"/>
  <c r="H50" l="1"/>
  <c r="H136"/>
  <c r="H132" s="1"/>
  <c r="H131" s="1"/>
  <c r="H92"/>
  <c r="H88" s="1"/>
  <c r="H66"/>
  <c r="H105"/>
  <c r="H162"/>
  <c r="H161" s="1"/>
  <c r="H24"/>
  <c r="H20" s="1"/>
  <c r="H60"/>
  <c r="H59" s="1"/>
  <c r="H58" s="1"/>
  <c r="H111"/>
  <c r="H115"/>
  <c r="H119"/>
  <c r="H87" l="1"/>
  <c r="H46"/>
  <c r="H45" s="1"/>
  <c r="H65"/>
  <c r="H19"/>
  <c r="H160"/>
  <c r="H104"/>
  <c r="H10" l="1"/>
  <c r="H130"/>
  <c r="H103"/>
  <c r="H86" s="1"/>
  <c r="H174" l="1"/>
</calcChain>
</file>

<file path=xl/sharedStrings.xml><?xml version="1.0" encoding="utf-8"?>
<sst xmlns="http://schemas.openxmlformats.org/spreadsheetml/2006/main" count="1133" uniqueCount="234">
  <si>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</si>
  <si>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</si>
  <si>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</si>
  <si>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</si>
  <si>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</si>
  <si>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</si>
  <si>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</si>
  <si>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</si>
  <si>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</si>
  <si>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</si>
  <si>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</si>
  <si>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</si>
  <si>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</si>
  <si>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</si>
  <si>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</si>
  <si>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</si>
  <si>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</si>
  <si>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</si>
  <si>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</si>
  <si>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</si>
  <si>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</si>
  <si>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</si>
  <si>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</si>
  <si>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</si>
  <si>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</si>
  <si>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</si>
  <si>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</si>
  <si>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</si>
  <si>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</si>
  <si>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</si>
  <si>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</si>
  <si>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</si>
  <si>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</si>
  <si>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</si>
  <si>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</si>
  <si>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</si>
  <si>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</si>
  <si>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</si>
  <si>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</si>
  <si>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</si>
  <si>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</si>
  <si>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</si>
  <si>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</si>
  <si>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</si>
  <si>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</si>
  <si>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</si>
  <si>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</si>
  <si>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</si>
  <si>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</si>
  <si>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</si>
  <si>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</si>
  <si>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</si>
  <si>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64.0.00.00000</t>
  </si>
  <si>
    <t>64.0.00.06070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</si>
  <si>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</si>
  <si>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</si>
  <si>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</si>
  <si>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</si>
  <si>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</si>
  <si>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</si>
  <si>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</si>
  <si>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</si>
  <si>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</si>
  <si>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</si>
  <si>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</si>
  <si>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</si>
  <si>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</si>
  <si>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</si>
  <si>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</si>
  <si>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</si>
  <si>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</si>
  <si>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</si>
  <si>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</si>
  <si>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</si>
  <si>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</si>
  <si>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</si>
  <si>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</si>
  <si>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</si>
  <si>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</si>
  <si>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</si>
  <si>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</si>
  <si>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</si>
  <si>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</si>
  <si>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</si>
  <si>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</si>
  <si>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</si>
  <si>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</si>
  <si>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</si>
  <si>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</si>
  <si>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</si>
  <si>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</si>
  <si>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</si>
  <si>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</si>
  <si>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</si>
  <si>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</si>
  <si>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</si>
  <si>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</si>
  <si>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</si>
  <si>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</si>
  <si>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</si>
  <si>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</si>
  <si>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</si>
  <si>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</si>
  <si>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</si>
  <si>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</si>
  <si>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</si>
  <si>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</si>
  <si>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</si>
  <si>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</si>
  <si>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</si>
  <si>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</si>
  <si>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</si>
  <si>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</si>
  <si>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</si>
  <si>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</si>
  <si>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</si>
  <si>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</si>
  <si>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</si>
  <si>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</si>
  <si>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</si>
  <si>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</si>
  <si>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</si>
  <si>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</si>
  <si>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</si>
  <si>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</si>
  <si>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</si>
  <si>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</si>
  <si>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</si>
  <si>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</si>
  <si>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</si>
  <si>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</si>
  <si>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</si>
  <si>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</si>
  <si>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</si>
  <si>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</si>
  <si>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</si>
  <si>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</si>
  <si>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</si>
  <si>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10</t>
  </si>
  <si>
    <t>к решению сессии Совета депутатов  Евсинского  сельсовета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</si>
  <si>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</si>
  <si>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</si>
  <si>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 xml:space="preserve">Мероприятия  по обеспечению безопасности дорожного движения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</si>
  <si>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</si>
  <si>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</si>
  <si>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Реализация мероприятий муниципальной программы " Сохранение и развитие культуры на территории   Евсинского сельсовета"</t>
  </si>
  <si>
    <t>Капитальные вложения в объекты государственной (муниципальной) собственности</t>
  </si>
  <si>
    <t xml:space="preserve">Основное мероприятие: Развитие автомобильных дорог местного значения на территории    Евсинского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</si>
  <si>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</si>
  <si>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 xml:space="preserve">Мероприятия  по обеспечению безопасности дорожного движения на территории    Евсинского  сельсовета 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</si>
  <si>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</si>
  <si>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</si>
  <si>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</si>
  <si>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</si>
  <si>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</si>
  <si>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</si>
  <si>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</si>
  <si>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</si>
  <si>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Реализация мероприятий муниципальной программы "Физическая культура и спорт   Евсинского сельсовета "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</si>
  <si>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</si>
  <si>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</si>
  <si>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</si>
  <si>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</si>
  <si>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</si>
  <si>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 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</si>
  <si>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 "</t>
  </si>
  <si>
    <t>Реализация мероприятий муниципальной программы " Сохранение и развитие культуры на территории   Евсинского сельсовета "</t>
  </si>
  <si>
    <t>99.0.F2.55552</t>
  </si>
  <si>
    <t>99.0.F2.55551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</si>
  <si>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 сельсовета на 2015-2023 годы"</t>
  </si>
  <si>
    <t>Муниципальная программа "Дорожное хозяйство в   Евсинском сельсовете на 2015-2023 годы "</t>
  </si>
  <si>
    <t>Муниципальная программа "Обеспечение безопасности дорожного движения на территории  Евсинского сельсовета Искитимского района Новосибирской области на 2015-2023 годы"</t>
  </si>
  <si>
    <t>Муниципальная программа "Благоустройство территории  Евсинского сельсовета на 2015-2023 годы"</t>
  </si>
  <si>
    <t xml:space="preserve">Муниципальная программа "Сохранение и развитие культуры на территории  Евсинского сельсовета на 2015-2023 годы"
</t>
  </si>
  <si>
    <t>Муниципальная программа "Физическая культура и спорт муниципального образования  Евсинского  сельсовета на 2015-2023 годы 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</si>
  <si>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сельсовета  на 2015-2023 годы"</t>
  </si>
  <si>
    <t>Муниципальная программа "Дорожное хозяйство в  Евсинском сельсовете  на 2015-2023 годы "</t>
  </si>
  <si>
    <t>Муниципальная программа "Благоустройство территории  Евсинского  сельсовета  на 2015-2023 годы"</t>
  </si>
  <si>
    <t xml:space="preserve">Муниципальная программа "Сохранение и развитие культуры на территории    Евсинского сельсовета на 2015-2023 годы "
</t>
  </si>
  <si>
    <t>Муниципальная программа "Физическая культура и спорт  муниципального образования  Евсинского сельсовета на 2015-2023 годы    "</t>
  </si>
  <si>
    <t>Муниципальная программа: "Обеспечение безопасности дорожного движения на территории    Евсинского сельсовета Искитимского района Новосибирской области на 2015-2023 годы"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</si>
  <si>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</si>
  <si>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</si>
  <si>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Иные выплаты населению</t>
  </si>
  <si>
    <t>64.0.00.70760</t>
  </si>
  <si>
    <t>64.0.00.S0760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</si>
  <si>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</si>
  <si>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Субсидии юридическим лицам(кроме некоммерческих организаций),индивидуальным предпринимателям,физическим лицам-производителям товаролв,работ,услуг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</si>
  <si>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</si>
  <si>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</si>
  <si>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</si>
  <si>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</si>
  <si>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</si>
  <si>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</si>
  <si>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</si>
  <si>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</si>
  <si>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</si>
  <si>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 xml:space="preserve">ИСТОЧНИКИ ФИНАНСИРОВАНИЯ ДЕФИЦИТА МЕСТНОГО БЮДЖЕТА НА 2021 ГОД И ПЛАНОВЫЙ ПЕРИОД 2022 И 2023 ГОДОВ </t>
  </si>
  <si>
    <t>59.0.00.70450</t>
  </si>
  <si>
    <t>59.0.00.S0450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</si>
  <si>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</si>
  <si>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</si>
  <si>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ВЕДОМСТВЕННАЯ СТРУКТУРА РАСХОДОВ МЕСТНОГО БЮДЖЕТА НА 2021 ГОД И ПЛАНОВЫЙ ПЕРИОД 2022 И 2023 ГОДОВ</t>
  </si>
  <si>
    <t xml:space="preserve">Реализация мероприятий  по развитию молодежной политики на территории  ________ сельсовета </t>
  </si>
  <si>
    <t>администрация  Евсинского  сельсовета Искитимского района Новосибирской области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</si>
  <si>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</si>
  <si>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Коммунальное хозяйство</t>
  </si>
  <si>
    <t xml:space="preserve">Мероприятия по газификации поселений за счет средств местного бюджета </t>
  </si>
  <si>
    <t>99.0.00.04020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</si>
  <si>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</si>
  <si>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 сельсовета на 2015-2023" годы"</t>
  </si>
  <si>
    <t>от 07.04.2021 №24</t>
  </si>
  <si>
    <t>01590</t>
  </si>
  <si>
    <t>00</t>
  </si>
  <si>
    <t>05</t>
  </si>
  <si>
    <t>11</t>
  </si>
  <si>
    <t>Строительство комбинированной спортивной площадки в д.Шадрино</t>
  </si>
  <si>
    <t>06070</t>
  </si>
  <si>
    <t>09</t>
  </si>
  <si>
    <t>04</t>
  </si>
  <si>
    <t>Строительство тротуара на ст.Евсино по ул.Трактовая</t>
  </si>
  <si>
    <t xml:space="preserve">Муниципальная программа "Дорожное хозяйство в Евсинском сельсовете на 2015-2023 годы" </t>
  </si>
  <si>
    <t>ВСЕГО:</t>
  </si>
  <si>
    <t>Лимиты капитальных вложений</t>
  </si>
  <si>
    <t>Бюджетная класификация</t>
  </si>
  <si>
    <t>Наименование направлений и объектов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</si>
  <si>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2021 ГОДУ И ПЛАНОВОМ ПЕРИОДЕ 2022 И 2023 ГОДОВ</t>
  </si>
  <si>
    <t>к решению сессии Совета депутатов  Евсинского сельсовета</t>
  </si>
  <si>
    <t>Приложение 9</t>
  </si>
  <si>
    <t xml:space="preserve">Муниципальная программа "Обеспечение безопасности дорожного движения на территории Евсинского сельсовета" </t>
  </si>
  <si>
    <t>Подготовка проектной документации для строительства моста через реку Шипуниха</t>
  </si>
  <si>
    <t>52</t>
  </si>
  <si>
    <t>0</t>
  </si>
  <si>
    <t>01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</si>
</sst>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5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justify" vertical="center" wrapText="1"/>
    </xf>
    <xf numFmtId="0" fontId="16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distributed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167" fontId="2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8" xfId="1" applyNumberFormat="1" applyFont="1" applyFill="1" applyBorder="1" applyAlignment="1" applyProtection="1">
      <alignment horizontal="right" vertical="center"/>
      <protection hidden="1"/>
    </xf>
    <xf numFmtId="168" fontId="9" fillId="4" borderId="4" xfId="1" applyNumberFormat="1" applyFont="1" applyFill="1" applyBorder="1" applyAlignment="1" applyProtection="1">
      <alignment horizontal="right" vertical="center"/>
      <protection hidden="1"/>
    </xf>
    <xf numFmtId="167" fontId="9" fillId="4" borderId="4" xfId="1" applyNumberFormat="1" applyFont="1" applyFill="1" applyBorder="1" applyAlignment="1" applyProtection="1">
      <alignment horizontal="right" vertical="center"/>
      <protection hidden="1"/>
    </xf>
    <xf numFmtId="168" fontId="9" fillId="4" borderId="8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9" fillId="4" borderId="2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8" fontId="9" fillId="4" borderId="5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8" fontId="6" fillId="4" borderId="1" xfId="1" applyNumberFormat="1" applyFont="1" applyFill="1" applyBorder="1" applyAlignment="1" applyProtection="1">
      <alignment horizontal="right" vertical="center"/>
      <protection hidden="1"/>
    </xf>
    <xf numFmtId="167" fontId="6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9" xfId="1" applyNumberFormat="1" applyFont="1" applyFill="1" applyBorder="1" applyAlignment="1" applyProtection="1">
      <alignment horizontal="right" vertical="center"/>
      <protection hidden="1"/>
    </xf>
    <xf numFmtId="167" fontId="2" fillId="4" borderId="9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4" xfId="1" applyNumberFormat="1" applyFont="1" applyFill="1" applyBorder="1" applyAlignment="1" applyProtection="1">
      <alignment horizontal="right" vertical="center"/>
      <protection hidden="1"/>
    </xf>
    <xf numFmtId="168" fontId="4" fillId="4" borderId="4" xfId="1" applyNumberFormat="1" applyFont="1" applyFill="1" applyBorder="1" applyAlignment="1" applyProtection="1">
      <alignment horizontal="right" vertical="center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/>
    <xf numFmtId="169" fontId="7" fillId="0" borderId="1" xfId="0" applyNumberFormat="1" applyFont="1" applyBorder="1"/>
    <xf numFmtId="0" fontId="7" fillId="0" borderId="1" xfId="0" applyFont="1" applyBorder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19" fillId="0" borderId="0" xfId="0" applyFont="1"/>
    <xf numFmtId="0" fontId="6" fillId="0" borderId="0" xfId="0" applyFont="1"/>
    <xf numFmtId="169" fontId="6" fillId="0" borderId="1" xfId="0" applyNumberFormat="1" applyFont="1" applyBorder="1" applyAlignment="1">
      <alignment vertical="center"/>
    </xf>
    <xf numFmtId="0" fontId="6" fillId="0" borderId="1" xfId="0" applyFont="1" applyBorder="1"/>
    <xf numFmtId="49" fontId="6" fillId="0" borderId="1" xfId="0" applyNumberFormat="1" applyFont="1" applyBorder="1" applyAlignment="1">
      <alignment horizontal="right"/>
    </xf>
    <xf numFmtId="169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/>
    <xf numFmtId="0" fontId="20" fillId="0" borderId="1" xfId="0" applyFont="1" applyBorder="1" applyAlignment="1">
      <alignment horizontal="center" vertical="center"/>
    </xf>
    <xf numFmtId="0" fontId="20" fillId="0" borderId="0" xfId="0" applyFont="1"/>
    <xf numFmtId="0" fontId="7" fillId="0" borderId="0" xfId="0" applyFont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0" fillId="0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20" fillId="0" borderId="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16" fillId="0" borderId="5" xfId="1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4"/>
  <sheetViews>
    <sheetView showGridLines="0" view="pageBreakPreview" topLeftCell="A46" zoomScale="90" zoomScaleNormal="100" zoomScaleSheetLayoutView="90" workbookViewId="0">
      <selection activeCell="A141" sqref="A141:A142"/>
    </sheetView>
  </sheetViews>
  <sheetFormatPr defaultColWidth="9.140625" defaultRowHeight="12.75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0.140625" style="1" customWidth="1"/>
    <col min="7" max="7" width="9.85546875" style="1" customWidth="1"/>
    <col min="8" max="8" width="10.140625" style="1" customWidth="1"/>
    <col min="9" max="9" width="9.140625" style="1" customWidth="1"/>
    <col min="10" max="10" width="8.7109375" style="1" customWidth="1"/>
    <col min="11" max="243" width="9.140625" style="1" customWidth="1"/>
    <col min="244" max="16384" width="9.140625" style="1"/>
  </cols>
  <sheetData>
    <row r="1" spans="1:8">
      <c r="A1" s="85"/>
      <c r="B1" s="85"/>
      <c r="C1" s="85"/>
      <c r="D1" s="85"/>
      <c r="E1" s="273" t="s">
        <v>98</v>
      </c>
      <c r="F1" s="273"/>
      <c r="G1" s="273"/>
      <c r="H1" s="274"/>
    </row>
    <row r="2" spans="1:8" ht="34.5" customHeight="1">
      <c r="A2" s="85"/>
      <c r="B2" s="85"/>
      <c r="C2" s="85"/>
      <c r="D2" s="141"/>
      <c r="E2" s="212"/>
      <c r="F2" s="276" t="s">
        <v>139</v>
      </c>
      <c r="G2" s="277"/>
      <c r="H2" s="277"/>
    </row>
    <row r="3" spans="1:8" ht="15">
      <c r="A3" s="85"/>
      <c r="B3" s="85"/>
      <c r="C3" s="85"/>
      <c r="D3" s="207"/>
      <c r="E3" s="208"/>
      <c r="F3" s="273" t="s">
        <v>211</v>
      </c>
      <c r="G3" s="282"/>
      <c r="H3" s="282"/>
    </row>
    <row r="4" spans="1:8">
      <c r="A4" s="85"/>
      <c r="B4" s="85"/>
      <c r="C4" s="85"/>
      <c r="D4" s="85"/>
      <c r="E4" s="85"/>
      <c r="F4" s="85"/>
      <c r="G4" s="85"/>
      <c r="H4" s="85"/>
    </row>
    <row r="5" spans="1:8" s="111" customFormat="1" ht="66.75" customHeight="1">
      <c r="A5" s="275" t="s">
        <v>194</v>
      </c>
      <c r="B5" s="275"/>
      <c r="C5" s="275"/>
      <c r="D5" s="275"/>
      <c r="E5" s="275"/>
      <c r="F5" s="275"/>
      <c r="G5" s="275"/>
      <c r="H5" s="275"/>
    </row>
    <row r="6" spans="1:8" s="111" customFormat="1" ht="9.75" customHeight="1">
      <c r="A6" s="209"/>
      <c r="B6" s="213"/>
      <c r="C6" s="213"/>
      <c r="D6" s="213"/>
      <c r="E6" s="213"/>
      <c r="F6" s="213"/>
      <c r="G6" s="213"/>
      <c r="H6" s="213"/>
    </row>
    <row r="7" spans="1:8">
      <c r="H7" s="207" t="s">
        <v>100</v>
      </c>
    </row>
    <row r="8" spans="1:8" ht="25.5" customHeight="1">
      <c r="A8" s="280" t="s">
        <v>0</v>
      </c>
      <c r="B8" s="280" t="s">
        <v>1</v>
      </c>
      <c r="C8" s="280" t="s">
        <v>2</v>
      </c>
      <c r="D8" s="280" t="s">
        <v>3</v>
      </c>
      <c r="E8" s="280" t="s">
        <v>4</v>
      </c>
      <c r="F8" s="278" t="s">
        <v>134</v>
      </c>
      <c r="G8" s="279"/>
      <c r="H8" s="279"/>
    </row>
    <row r="9" spans="1:8" ht="24.75" customHeight="1">
      <c r="A9" s="281"/>
      <c r="B9" s="281"/>
      <c r="C9" s="281"/>
      <c r="D9" s="281"/>
      <c r="E9" s="281"/>
      <c r="F9" s="123" t="s">
        <v>131</v>
      </c>
      <c r="G9" s="123" t="s">
        <v>133</v>
      </c>
      <c r="H9" s="123" t="s">
        <v>195</v>
      </c>
    </row>
    <row r="10" spans="1:8" ht="15.95" customHeight="1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46">
        <f>F11+F19+F35+F40+F45</f>
        <v>9382.9000000000015</v>
      </c>
      <c r="G10" s="146">
        <f t="shared" ref="G10:H10" si="0">G11+G19+G35+G40+G45</f>
        <v>9312.9000000000015</v>
      </c>
      <c r="H10" s="126">
        <f t="shared" si="0"/>
        <v>9448.1</v>
      </c>
    </row>
    <row r="11" spans="1:8" ht="32.1" customHeight="1">
      <c r="A11" s="120" t="s">
        <v>8</v>
      </c>
      <c r="B11" s="3">
        <v>1</v>
      </c>
      <c r="C11" s="4">
        <v>2</v>
      </c>
      <c r="D11" s="5" t="s">
        <v>7</v>
      </c>
      <c r="E11" s="6" t="s">
        <v>7</v>
      </c>
      <c r="F11" s="146">
        <f t="shared" ref="F11:H14" si="1">F12</f>
        <v>870.6</v>
      </c>
      <c r="G11" s="146">
        <f t="shared" si="1"/>
        <v>870.6</v>
      </c>
      <c r="H11" s="126">
        <f t="shared" si="1"/>
        <v>870.6</v>
      </c>
    </row>
    <row r="12" spans="1:8" ht="15.95" customHeight="1">
      <c r="A12" s="36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47">
        <f>F13+F16</f>
        <v>870.6</v>
      </c>
      <c r="G12" s="147">
        <f t="shared" si="1"/>
        <v>870.6</v>
      </c>
      <c r="H12" s="127">
        <f t="shared" si="1"/>
        <v>870.6</v>
      </c>
    </row>
    <row r="13" spans="1:8" ht="15.95" customHeight="1">
      <c r="A13" s="36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47">
        <f t="shared" si="1"/>
        <v>870.6</v>
      </c>
      <c r="G13" s="147">
        <f t="shared" si="1"/>
        <v>870.6</v>
      </c>
      <c r="H13" s="127">
        <f t="shared" si="1"/>
        <v>870.6</v>
      </c>
    </row>
    <row r="14" spans="1:8" ht="63.95" customHeight="1">
      <c r="A14" s="159" t="s">
        <v>13</v>
      </c>
      <c r="B14" s="21">
        <v>1</v>
      </c>
      <c r="C14" s="21">
        <v>2</v>
      </c>
      <c r="D14" s="34" t="s">
        <v>12</v>
      </c>
      <c r="E14" s="23">
        <v>100</v>
      </c>
      <c r="F14" s="148">
        <f>F15</f>
        <v>870.6</v>
      </c>
      <c r="G14" s="148">
        <f t="shared" si="1"/>
        <v>870.6</v>
      </c>
      <c r="H14" s="128">
        <f t="shared" si="1"/>
        <v>870.6</v>
      </c>
    </row>
    <row r="15" spans="1:8" ht="32.1" customHeight="1">
      <c r="A15" s="159" t="s">
        <v>14</v>
      </c>
      <c r="B15" s="21">
        <v>1</v>
      </c>
      <c r="C15" s="21">
        <v>2</v>
      </c>
      <c r="D15" s="34" t="s">
        <v>12</v>
      </c>
      <c r="E15" s="23">
        <v>120</v>
      </c>
      <c r="F15" s="200">
        <v>870.6</v>
      </c>
      <c r="G15" s="200">
        <v>870.6</v>
      </c>
      <c r="H15" s="204">
        <v>870.6</v>
      </c>
    </row>
    <row r="16" spans="1:8" ht="64.5" hidden="1" customHeight="1">
      <c r="A16" s="198" t="s">
        <v>193</v>
      </c>
      <c r="B16" s="21">
        <v>1</v>
      </c>
      <c r="C16" s="21">
        <v>2</v>
      </c>
      <c r="D16" s="34" t="s">
        <v>83</v>
      </c>
      <c r="E16" s="23"/>
      <c r="F16" s="148">
        <f>F17</f>
        <v>0</v>
      </c>
      <c r="G16" s="148">
        <f t="shared" ref="G16:H17" si="2">G17</f>
        <v>0</v>
      </c>
      <c r="H16" s="128">
        <f t="shared" si="2"/>
        <v>0</v>
      </c>
    </row>
    <row r="17" spans="1:8" ht="66.75" hidden="1" customHeight="1">
      <c r="A17" s="159" t="s">
        <v>13</v>
      </c>
      <c r="B17" s="21">
        <v>1</v>
      </c>
      <c r="C17" s="21">
        <v>2</v>
      </c>
      <c r="D17" s="34" t="s">
        <v>83</v>
      </c>
      <c r="E17" s="23">
        <v>100</v>
      </c>
      <c r="F17" s="148">
        <f>F18</f>
        <v>0</v>
      </c>
      <c r="G17" s="148">
        <f t="shared" si="2"/>
        <v>0</v>
      </c>
      <c r="H17" s="128">
        <f t="shared" si="2"/>
        <v>0</v>
      </c>
    </row>
    <row r="18" spans="1:8" ht="32.1" hidden="1" customHeight="1">
      <c r="A18" s="159" t="s">
        <v>14</v>
      </c>
      <c r="B18" s="21">
        <v>1</v>
      </c>
      <c r="C18" s="21">
        <v>2</v>
      </c>
      <c r="D18" s="34" t="s">
        <v>83</v>
      </c>
      <c r="E18" s="23">
        <v>120</v>
      </c>
      <c r="F18" s="200"/>
      <c r="G18" s="200"/>
      <c r="H18" s="204"/>
    </row>
    <row r="19" spans="1:8" ht="51.75" customHeight="1">
      <c r="A19" s="104" t="s">
        <v>21</v>
      </c>
      <c r="B19" s="16">
        <v>1</v>
      </c>
      <c r="C19" s="16">
        <v>4</v>
      </c>
      <c r="D19" s="46" t="s">
        <v>7</v>
      </c>
      <c r="E19" s="18" t="s">
        <v>7</v>
      </c>
      <c r="F19" s="149">
        <f>F20</f>
        <v>7671.1</v>
      </c>
      <c r="G19" s="149">
        <f>G20</f>
        <v>7631.1</v>
      </c>
      <c r="H19" s="129">
        <f>H20</f>
        <v>7766.3</v>
      </c>
    </row>
    <row r="20" spans="1:8" ht="17.25" customHeight="1">
      <c r="A20" s="159" t="s">
        <v>9</v>
      </c>
      <c r="B20" s="21">
        <v>1</v>
      </c>
      <c r="C20" s="21">
        <v>4</v>
      </c>
      <c r="D20" s="34" t="s">
        <v>10</v>
      </c>
      <c r="E20" s="18"/>
      <c r="F20" s="148">
        <f>F21+F24+F29+F32</f>
        <v>7671.1</v>
      </c>
      <c r="G20" s="148">
        <f t="shared" ref="G20:H20" si="3">G21+G24+G29+G32</f>
        <v>7631.1</v>
      </c>
      <c r="H20" s="128">
        <f t="shared" si="3"/>
        <v>7766.3</v>
      </c>
    </row>
    <row r="21" spans="1:8" ht="31.5" customHeight="1">
      <c r="A21" s="159" t="s">
        <v>22</v>
      </c>
      <c r="B21" s="21">
        <v>1</v>
      </c>
      <c r="C21" s="21">
        <v>4</v>
      </c>
      <c r="D21" s="34" t="s">
        <v>23</v>
      </c>
      <c r="E21" s="23"/>
      <c r="F21" s="148">
        <f t="shared" ref="F21:H22" si="4">F22</f>
        <v>4000</v>
      </c>
      <c r="G21" s="148">
        <f t="shared" si="4"/>
        <v>4000</v>
      </c>
      <c r="H21" s="128">
        <f t="shared" si="4"/>
        <v>4000</v>
      </c>
    </row>
    <row r="22" spans="1:8" ht="63.95" customHeight="1">
      <c r="A22" s="159" t="s">
        <v>13</v>
      </c>
      <c r="B22" s="21">
        <v>1</v>
      </c>
      <c r="C22" s="21">
        <v>4</v>
      </c>
      <c r="D22" s="34" t="s">
        <v>23</v>
      </c>
      <c r="E22" s="23">
        <v>100</v>
      </c>
      <c r="F22" s="148">
        <f t="shared" si="4"/>
        <v>4000</v>
      </c>
      <c r="G22" s="148">
        <f t="shared" si="4"/>
        <v>4000</v>
      </c>
      <c r="H22" s="128">
        <f t="shared" si="4"/>
        <v>4000</v>
      </c>
    </row>
    <row r="23" spans="1:8" ht="32.1" customHeight="1">
      <c r="A23" s="36" t="s">
        <v>14</v>
      </c>
      <c r="B23" s="10">
        <v>1</v>
      </c>
      <c r="C23" s="11">
        <v>4</v>
      </c>
      <c r="D23" s="12" t="s">
        <v>23</v>
      </c>
      <c r="E23" s="13">
        <v>120</v>
      </c>
      <c r="F23" s="201">
        <v>4000</v>
      </c>
      <c r="G23" s="201">
        <v>4000</v>
      </c>
      <c r="H23" s="201">
        <v>4000</v>
      </c>
    </row>
    <row r="24" spans="1:8" ht="15.95" customHeight="1">
      <c r="A24" s="164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48">
        <f>F25+F27</f>
        <v>3671</v>
      </c>
      <c r="G24" s="148">
        <f>G25+G27</f>
        <v>3631</v>
      </c>
      <c r="H24" s="128">
        <f>H25+H27</f>
        <v>3766.2</v>
      </c>
    </row>
    <row r="25" spans="1:8" ht="32.1" customHeight="1">
      <c r="A25" s="36" t="s">
        <v>128</v>
      </c>
      <c r="B25" s="10">
        <v>1</v>
      </c>
      <c r="C25" s="11">
        <v>4</v>
      </c>
      <c r="D25" s="12" t="s">
        <v>17</v>
      </c>
      <c r="E25" s="13">
        <v>200</v>
      </c>
      <c r="F25" s="147">
        <f>F26</f>
        <v>3071</v>
      </c>
      <c r="G25" s="147">
        <f>G26</f>
        <v>3031</v>
      </c>
      <c r="H25" s="127">
        <f>H26</f>
        <v>3166.2</v>
      </c>
    </row>
    <row r="26" spans="1:8" ht="32.1" customHeight="1">
      <c r="A26" s="164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00">
        <v>3071</v>
      </c>
      <c r="G26" s="200">
        <v>3031</v>
      </c>
      <c r="H26" s="200">
        <v>3166.2</v>
      </c>
    </row>
    <row r="27" spans="1:8" ht="15.95" customHeight="1">
      <c r="A27" s="165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50">
        <f>F28</f>
        <v>600</v>
      </c>
      <c r="G27" s="150">
        <f>G28</f>
        <v>600</v>
      </c>
      <c r="H27" s="130">
        <f>H28</f>
        <v>600</v>
      </c>
    </row>
    <row r="28" spans="1:8" ht="15.95" customHeight="1">
      <c r="A28" s="164" t="s">
        <v>20</v>
      </c>
      <c r="B28" s="20">
        <v>1</v>
      </c>
      <c r="C28" s="21">
        <v>4</v>
      </c>
      <c r="D28" s="22" t="s">
        <v>17</v>
      </c>
      <c r="E28" s="23">
        <v>850</v>
      </c>
      <c r="F28" s="200">
        <v>600</v>
      </c>
      <c r="G28" s="200">
        <v>600</v>
      </c>
      <c r="H28" s="204">
        <v>600</v>
      </c>
    </row>
    <row r="29" spans="1:8" ht="32.1" customHeight="1">
      <c r="A29" s="164" t="s">
        <v>97</v>
      </c>
      <c r="B29" s="20">
        <v>1</v>
      </c>
      <c r="C29" s="21">
        <v>4</v>
      </c>
      <c r="D29" s="22" t="s">
        <v>96</v>
      </c>
      <c r="E29" s="23"/>
      <c r="F29" s="148">
        <f t="shared" ref="F29:H30" si="5">F30</f>
        <v>0.1</v>
      </c>
      <c r="G29" s="148">
        <f t="shared" si="5"/>
        <v>0.1</v>
      </c>
      <c r="H29" s="128">
        <f t="shared" si="5"/>
        <v>0.1</v>
      </c>
    </row>
    <row r="30" spans="1:8" ht="32.1" customHeight="1">
      <c r="A30" s="36" t="s">
        <v>128</v>
      </c>
      <c r="B30" s="20">
        <v>1</v>
      </c>
      <c r="C30" s="21">
        <v>4</v>
      </c>
      <c r="D30" s="22" t="s">
        <v>96</v>
      </c>
      <c r="E30" s="23">
        <v>200</v>
      </c>
      <c r="F30" s="148">
        <f t="shared" si="5"/>
        <v>0.1</v>
      </c>
      <c r="G30" s="148">
        <f t="shared" si="5"/>
        <v>0.1</v>
      </c>
      <c r="H30" s="128">
        <f t="shared" si="5"/>
        <v>0.1</v>
      </c>
    </row>
    <row r="31" spans="1:8" ht="32.1" customHeight="1">
      <c r="A31" s="164" t="s">
        <v>18</v>
      </c>
      <c r="B31" s="20">
        <v>1</v>
      </c>
      <c r="C31" s="21">
        <v>4</v>
      </c>
      <c r="D31" s="22" t="s">
        <v>96</v>
      </c>
      <c r="E31" s="23">
        <v>240</v>
      </c>
      <c r="F31" s="200">
        <v>0.1</v>
      </c>
      <c r="G31" s="200">
        <v>0.1</v>
      </c>
      <c r="H31" s="204">
        <v>0.1</v>
      </c>
    </row>
    <row r="32" spans="1:8" ht="62.25" hidden="1" customHeight="1">
      <c r="A32" s="159" t="s">
        <v>136</v>
      </c>
      <c r="B32" s="21">
        <v>1</v>
      </c>
      <c r="C32" s="21">
        <v>4</v>
      </c>
      <c r="D32" s="34" t="s">
        <v>83</v>
      </c>
      <c r="E32" s="23"/>
      <c r="F32" s="148">
        <f t="shared" ref="F32:H33" si="6">F33</f>
        <v>0</v>
      </c>
      <c r="G32" s="148">
        <f t="shared" si="6"/>
        <v>0</v>
      </c>
      <c r="H32" s="128">
        <f t="shared" si="6"/>
        <v>0</v>
      </c>
    </row>
    <row r="33" spans="1:8" ht="32.1" hidden="1" customHeight="1">
      <c r="A33" s="36" t="s">
        <v>13</v>
      </c>
      <c r="B33" s="21">
        <v>1</v>
      </c>
      <c r="C33" s="21">
        <v>4</v>
      </c>
      <c r="D33" s="34" t="s">
        <v>83</v>
      </c>
      <c r="E33" s="23">
        <v>100</v>
      </c>
      <c r="F33" s="148">
        <f t="shared" si="6"/>
        <v>0</v>
      </c>
      <c r="G33" s="148">
        <f t="shared" si="6"/>
        <v>0</v>
      </c>
      <c r="H33" s="128">
        <f t="shared" si="6"/>
        <v>0</v>
      </c>
    </row>
    <row r="34" spans="1:8" ht="32.1" hidden="1" customHeight="1">
      <c r="A34" s="159" t="s">
        <v>14</v>
      </c>
      <c r="B34" s="21">
        <v>1</v>
      </c>
      <c r="C34" s="21">
        <v>4</v>
      </c>
      <c r="D34" s="34" t="s">
        <v>83</v>
      </c>
      <c r="E34" s="23">
        <v>120</v>
      </c>
      <c r="F34" s="200">
        <v>0</v>
      </c>
      <c r="G34" s="200">
        <v>0</v>
      </c>
      <c r="H34" s="204">
        <v>0</v>
      </c>
    </row>
    <row r="35" spans="1:8" ht="48" customHeight="1">
      <c r="A35" s="166" t="s">
        <v>24</v>
      </c>
      <c r="B35" s="30">
        <v>1</v>
      </c>
      <c r="C35" s="31">
        <v>6</v>
      </c>
      <c r="D35" s="32" t="s">
        <v>7</v>
      </c>
      <c r="E35" s="33" t="s">
        <v>7</v>
      </c>
      <c r="F35" s="151">
        <f t="shared" ref="F35:H38" si="7">F36</f>
        <v>41.2</v>
      </c>
      <c r="G35" s="151">
        <f t="shared" si="7"/>
        <v>41.2</v>
      </c>
      <c r="H35" s="131">
        <f t="shared" si="7"/>
        <v>41.2</v>
      </c>
    </row>
    <row r="36" spans="1:8" ht="15.95" customHeight="1">
      <c r="A36" s="164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48">
        <f t="shared" si="7"/>
        <v>41.2</v>
      </c>
      <c r="G36" s="148">
        <f t="shared" si="7"/>
        <v>41.2</v>
      </c>
      <c r="H36" s="128">
        <f t="shared" si="7"/>
        <v>41.2</v>
      </c>
    </row>
    <row r="37" spans="1:8" ht="18" customHeight="1">
      <c r="A37" s="159" t="s">
        <v>103</v>
      </c>
      <c r="B37" s="10">
        <v>1</v>
      </c>
      <c r="C37" s="11">
        <v>6</v>
      </c>
      <c r="D37" s="12" t="s">
        <v>25</v>
      </c>
      <c r="E37" s="13"/>
      <c r="F37" s="147">
        <f t="shared" si="7"/>
        <v>41.2</v>
      </c>
      <c r="G37" s="147">
        <f t="shared" si="7"/>
        <v>41.2</v>
      </c>
      <c r="H37" s="127">
        <f t="shared" si="7"/>
        <v>41.2</v>
      </c>
    </row>
    <row r="38" spans="1:8" ht="15.95" customHeight="1">
      <c r="A38" s="36" t="s">
        <v>26</v>
      </c>
      <c r="B38" s="10">
        <v>1</v>
      </c>
      <c r="C38" s="11">
        <v>6</v>
      </c>
      <c r="D38" s="12" t="s">
        <v>25</v>
      </c>
      <c r="E38" s="13">
        <v>500</v>
      </c>
      <c r="F38" s="147">
        <f t="shared" si="7"/>
        <v>41.2</v>
      </c>
      <c r="G38" s="147">
        <f t="shared" si="7"/>
        <v>41.2</v>
      </c>
      <c r="H38" s="127">
        <f t="shared" si="7"/>
        <v>41.2</v>
      </c>
    </row>
    <row r="39" spans="1:8" ht="15.95" customHeight="1">
      <c r="A39" s="36" t="s">
        <v>27</v>
      </c>
      <c r="B39" s="10">
        <v>1</v>
      </c>
      <c r="C39" s="11">
        <v>6</v>
      </c>
      <c r="D39" s="12" t="s">
        <v>25</v>
      </c>
      <c r="E39" s="13">
        <v>540</v>
      </c>
      <c r="F39" s="201">
        <v>41.2</v>
      </c>
      <c r="G39" s="201">
        <v>41.2</v>
      </c>
      <c r="H39" s="205">
        <v>41.2</v>
      </c>
    </row>
    <row r="40" spans="1:8" ht="15.95" customHeight="1">
      <c r="A40" s="167" t="s">
        <v>28</v>
      </c>
      <c r="B40" s="15">
        <v>1</v>
      </c>
      <c r="C40" s="16">
        <v>11</v>
      </c>
      <c r="D40" s="17" t="s">
        <v>7</v>
      </c>
      <c r="E40" s="18" t="s">
        <v>7</v>
      </c>
      <c r="F40" s="149">
        <f t="shared" ref="F40:H43" si="8">F41</f>
        <v>300</v>
      </c>
      <c r="G40" s="149">
        <f t="shared" si="8"/>
        <v>300</v>
      </c>
      <c r="H40" s="129">
        <f t="shared" si="8"/>
        <v>300</v>
      </c>
    </row>
    <row r="41" spans="1:8" ht="15.95" customHeight="1">
      <c r="A41" s="36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47">
        <f t="shared" si="8"/>
        <v>300</v>
      </c>
      <c r="G41" s="147">
        <f t="shared" si="8"/>
        <v>300</v>
      </c>
      <c r="H41" s="127">
        <f t="shared" si="8"/>
        <v>300</v>
      </c>
    </row>
    <row r="42" spans="1:8" ht="15.95" customHeight="1">
      <c r="A42" s="36" t="s">
        <v>127</v>
      </c>
      <c r="B42" s="10">
        <v>1</v>
      </c>
      <c r="C42" s="11">
        <v>11</v>
      </c>
      <c r="D42" s="12" t="s">
        <v>29</v>
      </c>
      <c r="E42" s="13" t="s">
        <v>7</v>
      </c>
      <c r="F42" s="147">
        <f t="shared" si="8"/>
        <v>300</v>
      </c>
      <c r="G42" s="147">
        <f t="shared" si="8"/>
        <v>300</v>
      </c>
      <c r="H42" s="127">
        <f t="shared" si="8"/>
        <v>300</v>
      </c>
    </row>
    <row r="43" spans="1:8" ht="15.95" customHeight="1">
      <c r="A43" s="36" t="s">
        <v>19</v>
      </c>
      <c r="B43" s="10">
        <v>1</v>
      </c>
      <c r="C43" s="11">
        <v>11</v>
      </c>
      <c r="D43" s="12" t="s">
        <v>29</v>
      </c>
      <c r="E43" s="13">
        <v>800</v>
      </c>
      <c r="F43" s="147">
        <f t="shared" si="8"/>
        <v>300</v>
      </c>
      <c r="G43" s="147">
        <f t="shared" si="8"/>
        <v>300</v>
      </c>
      <c r="H43" s="127">
        <f t="shared" si="8"/>
        <v>300</v>
      </c>
    </row>
    <row r="44" spans="1:8" ht="15.95" customHeight="1">
      <c r="A44" s="164" t="s">
        <v>30</v>
      </c>
      <c r="B44" s="20">
        <v>1</v>
      </c>
      <c r="C44" s="21">
        <v>11</v>
      </c>
      <c r="D44" s="22" t="s">
        <v>29</v>
      </c>
      <c r="E44" s="23">
        <v>870</v>
      </c>
      <c r="F44" s="200">
        <v>300</v>
      </c>
      <c r="G44" s="200">
        <v>300</v>
      </c>
      <c r="H44" s="204">
        <v>300</v>
      </c>
    </row>
    <row r="45" spans="1:8" ht="15.95" customHeight="1">
      <c r="A45" s="166" t="s">
        <v>31</v>
      </c>
      <c r="B45" s="30">
        <v>1</v>
      </c>
      <c r="C45" s="31">
        <v>13</v>
      </c>
      <c r="D45" s="32" t="s">
        <v>7</v>
      </c>
      <c r="E45" s="33" t="s">
        <v>7</v>
      </c>
      <c r="F45" s="151">
        <f>F46</f>
        <v>500</v>
      </c>
      <c r="G45" s="151">
        <f>G46</f>
        <v>470</v>
      </c>
      <c r="H45" s="131">
        <f>H46</f>
        <v>470</v>
      </c>
    </row>
    <row r="46" spans="1:8" ht="15.95" customHeight="1">
      <c r="A46" s="36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47">
        <f>F47+F50</f>
        <v>500</v>
      </c>
      <c r="G46" s="147">
        <f>G47+G50</f>
        <v>470</v>
      </c>
      <c r="H46" s="127">
        <f>H47+H50</f>
        <v>470</v>
      </c>
    </row>
    <row r="47" spans="1:8" ht="32.1" customHeight="1">
      <c r="A47" s="36" t="s">
        <v>32</v>
      </c>
      <c r="B47" s="10">
        <v>1</v>
      </c>
      <c r="C47" s="11">
        <v>13</v>
      </c>
      <c r="D47" s="12" t="s">
        <v>33</v>
      </c>
      <c r="E47" s="13" t="s">
        <v>7</v>
      </c>
      <c r="F47" s="147">
        <f t="shared" ref="F47:H48" si="9">F48</f>
        <v>447</v>
      </c>
      <c r="G47" s="147">
        <f t="shared" si="9"/>
        <v>447</v>
      </c>
      <c r="H47" s="127">
        <f t="shared" si="9"/>
        <v>447</v>
      </c>
    </row>
    <row r="48" spans="1:8" ht="32.1" customHeight="1">
      <c r="A48" s="36" t="s">
        <v>128</v>
      </c>
      <c r="B48" s="10">
        <v>1</v>
      </c>
      <c r="C48" s="11">
        <v>13</v>
      </c>
      <c r="D48" s="12" t="s">
        <v>33</v>
      </c>
      <c r="E48" s="13">
        <v>200</v>
      </c>
      <c r="F48" s="147">
        <f t="shared" si="9"/>
        <v>447</v>
      </c>
      <c r="G48" s="147">
        <f t="shared" si="9"/>
        <v>447</v>
      </c>
      <c r="H48" s="127">
        <f t="shared" si="9"/>
        <v>447</v>
      </c>
    </row>
    <row r="49" spans="1:8" ht="32.1" customHeight="1">
      <c r="A49" s="159" t="s">
        <v>18</v>
      </c>
      <c r="B49" s="21">
        <v>1</v>
      </c>
      <c r="C49" s="21">
        <v>13</v>
      </c>
      <c r="D49" s="34" t="s">
        <v>33</v>
      </c>
      <c r="E49" s="23">
        <v>240</v>
      </c>
      <c r="F49" s="200">
        <v>447</v>
      </c>
      <c r="G49" s="200">
        <v>447</v>
      </c>
      <c r="H49" s="204">
        <v>447</v>
      </c>
    </row>
    <row r="50" spans="1:8" ht="15.95" customHeight="1">
      <c r="A50" s="159" t="s">
        <v>34</v>
      </c>
      <c r="B50" s="21">
        <v>1</v>
      </c>
      <c r="C50" s="21">
        <v>13</v>
      </c>
      <c r="D50" s="34" t="s">
        <v>35</v>
      </c>
      <c r="E50" s="23" t="s">
        <v>7</v>
      </c>
      <c r="F50" s="148">
        <f>F51+F55+F53</f>
        <v>53</v>
      </c>
      <c r="G50" s="148">
        <f t="shared" ref="G50:H50" si="10">G51+G55+G53</f>
        <v>23</v>
      </c>
      <c r="H50" s="128">
        <f t="shared" si="10"/>
        <v>23</v>
      </c>
    </row>
    <row r="51" spans="1:8" ht="32.1" customHeight="1">
      <c r="A51" s="36" t="s">
        <v>128</v>
      </c>
      <c r="B51" s="21">
        <v>1</v>
      </c>
      <c r="C51" s="21">
        <v>13</v>
      </c>
      <c r="D51" s="34" t="s">
        <v>35</v>
      </c>
      <c r="E51" s="23">
        <v>200</v>
      </c>
      <c r="F51" s="148">
        <f>F52</f>
        <v>18</v>
      </c>
      <c r="G51" s="148">
        <f>G52</f>
        <v>18</v>
      </c>
      <c r="H51" s="128">
        <f>H52</f>
        <v>18</v>
      </c>
    </row>
    <row r="52" spans="1:8" ht="32.1" customHeight="1">
      <c r="A52" s="164" t="s">
        <v>18</v>
      </c>
      <c r="B52" s="20">
        <v>1</v>
      </c>
      <c r="C52" s="21">
        <v>13</v>
      </c>
      <c r="D52" s="34" t="s">
        <v>35</v>
      </c>
      <c r="E52" s="23">
        <v>240</v>
      </c>
      <c r="F52" s="200">
        <v>18</v>
      </c>
      <c r="G52" s="200">
        <v>18</v>
      </c>
      <c r="H52" s="204">
        <v>18</v>
      </c>
    </row>
    <row r="53" spans="1:8" ht="22.5" customHeight="1">
      <c r="A53" s="36" t="s">
        <v>88</v>
      </c>
      <c r="B53" s="10">
        <v>1</v>
      </c>
      <c r="C53" s="11">
        <v>13</v>
      </c>
      <c r="D53" s="34" t="s">
        <v>35</v>
      </c>
      <c r="E53" s="13">
        <v>300</v>
      </c>
      <c r="F53" s="147">
        <f>F54</f>
        <v>30</v>
      </c>
      <c r="G53" s="147">
        <f>G54</f>
        <v>0</v>
      </c>
      <c r="H53" s="127">
        <f>H54</f>
        <v>0</v>
      </c>
    </row>
    <row r="54" spans="1:8" ht="18.75" customHeight="1">
      <c r="A54" s="36" t="s">
        <v>183</v>
      </c>
      <c r="B54" s="10">
        <v>1</v>
      </c>
      <c r="C54" s="11">
        <v>13</v>
      </c>
      <c r="D54" s="34" t="s">
        <v>35</v>
      </c>
      <c r="E54" s="13">
        <v>360</v>
      </c>
      <c r="F54" s="201">
        <v>30</v>
      </c>
      <c r="G54" s="201">
        <v>0</v>
      </c>
      <c r="H54" s="205">
        <v>0</v>
      </c>
    </row>
    <row r="55" spans="1:8" ht="15.95" customHeight="1">
      <c r="A55" s="36" t="s">
        <v>19</v>
      </c>
      <c r="B55" s="10">
        <v>1</v>
      </c>
      <c r="C55" s="11">
        <v>13</v>
      </c>
      <c r="D55" s="34" t="s">
        <v>35</v>
      </c>
      <c r="E55" s="13">
        <v>800</v>
      </c>
      <c r="F55" s="147">
        <f>F56+F57</f>
        <v>5</v>
      </c>
      <c r="G55" s="147">
        <f>G56+G57</f>
        <v>5</v>
      </c>
      <c r="H55" s="127">
        <f>H56+H57</f>
        <v>5</v>
      </c>
    </row>
    <row r="56" spans="1:8" ht="15.95" hidden="1" customHeight="1">
      <c r="A56" s="164" t="s">
        <v>36</v>
      </c>
      <c r="B56" s="20">
        <v>1</v>
      </c>
      <c r="C56" s="21">
        <v>13</v>
      </c>
      <c r="D56" s="35" t="s">
        <v>35</v>
      </c>
      <c r="E56" s="23">
        <v>830</v>
      </c>
      <c r="F56" s="148"/>
      <c r="G56" s="148"/>
      <c r="H56" s="128"/>
    </row>
    <row r="57" spans="1:8" ht="15.95" customHeight="1">
      <c r="A57" s="159" t="s">
        <v>20</v>
      </c>
      <c r="B57" s="20">
        <v>1</v>
      </c>
      <c r="C57" s="21">
        <v>13</v>
      </c>
      <c r="D57" s="34" t="s">
        <v>35</v>
      </c>
      <c r="E57" s="23">
        <v>850</v>
      </c>
      <c r="F57" s="200">
        <v>5</v>
      </c>
      <c r="G57" s="200">
        <v>5</v>
      </c>
      <c r="H57" s="204">
        <v>5</v>
      </c>
    </row>
    <row r="58" spans="1:8" ht="15.95" customHeight="1">
      <c r="A58" s="120" t="s">
        <v>37</v>
      </c>
      <c r="B58" s="3">
        <v>2</v>
      </c>
      <c r="C58" s="4">
        <v>3</v>
      </c>
      <c r="D58" s="5" t="s">
        <v>7</v>
      </c>
      <c r="E58" s="6" t="s">
        <v>7</v>
      </c>
      <c r="F58" s="146">
        <f t="shared" ref="F58:H59" si="11">F59</f>
        <v>274.89999999999998</v>
      </c>
      <c r="G58" s="146">
        <f t="shared" si="11"/>
        <v>277.8</v>
      </c>
      <c r="H58" s="126">
        <f t="shared" si="11"/>
        <v>289</v>
      </c>
    </row>
    <row r="59" spans="1:8" ht="15.95" customHeight="1">
      <c r="A59" s="36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47">
        <f t="shared" si="11"/>
        <v>274.89999999999998</v>
      </c>
      <c r="G59" s="147">
        <f t="shared" si="11"/>
        <v>277.8</v>
      </c>
      <c r="H59" s="127">
        <f t="shared" si="11"/>
        <v>289</v>
      </c>
    </row>
    <row r="60" spans="1:8" s="38" customFormat="1" ht="32.25" customHeight="1">
      <c r="A60" s="36" t="s">
        <v>38</v>
      </c>
      <c r="B60" s="10">
        <v>2</v>
      </c>
      <c r="C60" s="11">
        <v>3</v>
      </c>
      <c r="D60" s="12" t="s">
        <v>39</v>
      </c>
      <c r="E60" s="37" t="s">
        <v>7</v>
      </c>
      <c r="F60" s="147">
        <f>F61+F63</f>
        <v>274.89999999999998</v>
      </c>
      <c r="G60" s="147">
        <f>G61+G63</f>
        <v>277.8</v>
      </c>
      <c r="H60" s="127">
        <f>H61+H63</f>
        <v>289</v>
      </c>
    </row>
    <row r="61" spans="1:8" ht="63.95" customHeight="1">
      <c r="A61" s="36" t="s">
        <v>13</v>
      </c>
      <c r="B61" s="10">
        <v>2</v>
      </c>
      <c r="C61" s="11">
        <v>3</v>
      </c>
      <c r="D61" s="12" t="s">
        <v>39</v>
      </c>
      <c r="E61" s="13">
        <v>100</v>
      </c>
      <c r="F61" s="147">
        <f>F62</f>
        <v>243.6</v>
      </c>
      <c r="G61" s="147">
        <f>G62</f>
        <v>246.5</v>
      </c>
      <c r="H61" s="127">
        <f>H62</f>
        <v>257.7</v>
      </c>
    </row>
    <row r="62" spans="1:8" ht="32.1" customHeight="1">
      <c r="A62" s="36" t="s">
        <v>40</v>
      </c>
      <c r="B62" s="10">
        <v>2</v>
      </c>
      <c r="C62" s="11">
        <v>3</v>
      </c>
      <c r="D62" s="12" t="s">
        <v>39</v>
      </c>
      <c r="E62" s="13">
        <v>120</v>
      </c>
      <c r="F62" s="201">
        <v>243.6</v>
      </c>
      <c r="G62" s="201">
        <v>246.5</v>
      </c>
      <c r="H62" s="205">
        <v>257.7</v>
      </c>
    </row>
    <row r="63" spans="1:8" ht="32.1" customHeight="1">
      <c r="A63" s="36" t="s">
        <v>128</v>
      </c>
      <c r="B63" s="10">
        <v>2</v>
      </c>
      <c r="C63" s="11">
        <v>3</v>
      </c>
      <c r="D63" s="12" t="s">
        <v>41</v>
      </c>
      <c r="E63" s="13">
        <v>200</v>
      </c>
      <c r="F63" s="147">
        <f>F64</f>
        <v>31.3</v>
      </c>
      <c r="G63" s="147">
        <f>G64</f>
        <v>31.3</v>
      </c>
      <c r="H63" s="127">
        <f>H64</f>
        <v>31.3</v>
      </c>
    </row>
    <row r="64" spans="1:8" ht="32.1" customHeight="1">
      <c r="A64" s="36" t="s">
        <v>18</v>
      </c>
      <c r="B64" s="10">
        <v>2</v>
      </c>
      <c r="C64" s="11">
        <v>3</v>
      </c>
      <c r="D64" s="12" t="s">
        <v>41</v>
      </c>
      <c r="E64" s="13">
        <v>240</v>
      </c>
      <c r="F64" s="201">
        <v>31.3</v>
      </c>
      <c r="G64" s="201">
        <v>31.3</v>
      </c>
      <c r="H64" s="205">
        <v>31.3</v>
      </c>
    </row>
    <row r="65" spans="1:8" ht="32.1" customHeight="1">
      <c r="A65" s="120" t="s">
        <v>42</v>
      </c>
      <c r="B65" s="3">
        <v>3</v>
      </c>
      <c r="C65" s="11"/>
      <c r="D65" s="12"/>
      <c r="E65" s="13"/>
      <c r="F65" s="146">
        <f t="shared" ref="F65:H66" si="12">F66</f>
        <v>650</v>
      </c>
      <c r="G65" s="146">
        <f t="shared" si="12"/>
        <v>400</v>
      </c>
      <c r="H65" s="126">
        <f t="shared" si="12"/>
        <v>400</v>
      </c>
    </row>
    <row r="66" spans="1:8" ht="51" customHeight="1">
      <c r="A66" s="120" t="s">
        <v>209</v>
      </c>
      <c r="B66" s="3">
        <v>3</v>
      </c>
      <c r="C66" s="4">
        <v>10</v>
      </c>
      <c r="D66" s="5" t="s">
        <v>7</v>
      </c>
      <c r="E66" s="6" t="s">
        <v>7</v>
      </c>
      <c r="F66" s="146">
        <f t="shared" si="12"/>
        <v>650</v>
      </c>
      <c r="G66" s="146">
        <f t="shared" si="12"/>
        <v>400</v>
      </c>
      <c r="H66" s="126">
        <f t="shared" si="12"/>
        <v>400</v>
      </c>
    </row>
    <row r="67" spans="1:8" ht="79.5" customHeight="1">
      <c r="A67" s="120" t="s">
        <v>169</v>
      </c>
      <c r="B67" s="3">
        <v>3</v>
      </c>
      <c r="C67" s="4">
        <v>10</v>
      </c>
      <c r="D67" s="5" t="s">
        <v>43</v>
      </c>
      <c r="E67" s="6" t="s">
        <v>7</v>
      </c>
      <c r="F67" s="146">
        <f>F68</f>
        <v>650</v>
      </c>
      <c r="G67" s="146">
        <f>G68</f>
        <v>400</v>
      </c>
      <c r="H67" s="126">
        <f>H68</f>
        <v>400</v>
      </c>
    </row>
    <row r="68" spans="1:8" ht="49.5" customHeight="1">
      <c r="A68" s="36" t="s">
        <v>46</v>
      </c>
      <c r="B68" s="10">
        <v>3</v>
      </c>
      <c r="C68" s="11">
        <v>10</v>
      </c>
      <c r="D68" s="22" t="s">
        <v>45</v>
      </c>
      <c r="E68" s="13" t="s">
        <v>7</v>
      </c>
      <c r="F68" s="147">
        <f t="shared" ref="F68:H69" si="13">F69</f>
        <v>650</v>
      </c>
      <c r="G68" s="147">
        <f t="shared" si="13"/>
        <v>400</v>
      </c>
      <c r="H68" s="127">
        <f t="shared" si="13"/>
        <v>400</v>
      </c>
    </row>
    <row r="69" spans="1:8" ht="32.1" customHeight="1">
      <c r="A69" s="36" t="s">
        <v>128</v>
      </c>
      <c r="B69" s="20">
        <v>3</v>
      </c>
      <c r="C69" s="21">
        <v>10</v>
      </c>
      <c r="D69" s="22" t="s">
        <v>45</v>
      </c>
      <c r="E69" s="23">
        <v>200</v>
      </c>
      <c r="F69" s="148">
        <f t="shared" si="13"/>
        <v>650</v>
      </c>
      <c r="G69" s="148">
        <f t="shared" si="13"/>
        <v>400</v>
      </c>
      <c r="H69" s="128">
        <f t="shared" si="13"/>
        <v>400</v>
      </c>
    </row>
    <row r="70" spans="1:8" ht="32.1" customHeight="1">
      <c r="A70" s="164" t="s">
        <v>18</v>
      </c>
      <c r="B70" s="20">
        <v>3</v>
      </c>
      <c r="C70" s="21">
        <v>10</v>
      </c>
      <c r="D70" s="22" t="s">
        <v>45</v>
      </c>
      <c r="E70" s="23">
        <v>240</v>
      </c>
      <c r="F70" s="200">
        <f>400+250</f>
        <v>650</v>
      </c>
      <c r="G70" s="200">
        <v>400</v>
      </c>
      <c r="H70" s="204">
        <v>400</v>
      </c>
    </row>
    <row r="71" spans="1:8" ht="15.95" customHeight="1">
      <c r="A71" s="167" t="s">
        <v>47</v>
      </c>
      <c r="B71" s="15">
        <v>4</v>
      </c>
      <c r="C71" s="11"/>
      <c r="D71" s="12"/>
      <c r="E71" s="13"/>
      <c r="F71" s="146">
        <f>F72</f>
        <v>15856.900000000001</v>
      </c>
      <c r="G71" s="146">
        <f t="shared" ref="G71:H71" si="14">G72</f>
        <v>9655.4</v>
      </c>
      <c r="H71" s="126">
        <f t="shared" si="14"/>
        <v>11386.3</v>
      </c>
    </row>
    <row r="72" spans="1:8" ht="15.95" customHeight="1">
      <c r="A72" s="167" t="s">
        <v>48</v>
      </c>
      <c r="B72" s="15">
        <v>4</v>
      </c>
      <c r="C72" s="16">
        <v>9</v>
      </c>
      <c r="D72" s="17" t="s">
        <v>7</v>
      </c>
      <c r="E72" s="18" t="s">
        <v>7</v>
      </c>
      <c r="F72" s="149">
        <f>F73+F80</f>
        <v>15856.900000000001</v>
      </c>
      <c r="G72" s="149">
        <f t="shared" ref="G72:H72" si="15">G73+G80</f>
        <v>9655.4</v>
      </c>
      <c r="H72" s="129">
        <f t="shared" si="15"/>
        <v>11386.3</v>
      </c>
    </row>
    <row r="73" spans="1:8" ht="32.1" customHeight="1">
      <c r="A73" s="120" t="s">
        <v>170</v>
      </c>
      <c r="B73" s="3">
        <v>4</v>
      </c>
      <c r="C73" s="4">
        <v>9</v>
      </c>
      <c r="D73" s="5" t="s">
        <v>49</v>
      </c>
      <c r="E73" s="18"/>
      <c r="F73" s="149">
        <f>F74</f>
        <v>9804.6</v>
      </c>
      <c r="G73" s="149">
        <f>G74</f>
        <v>7300</v>
      </c>
      <c r="H73" s="129">
        <f>H74</f>
        <v>8900</v>
      </c>
    </row>
    <row r="74" spans="1:8" ht="45" customHeight="1">
      <c r="A74" s="120" t="s">
        <v>140</v>
      </c>
      <c r="B74" s="3">
        <v>4</v>
      </c>
      <c r="C74" s="4">
        <v>9</v>
      </c>
      <c r="D74" s="5" t="s">
        <v>50</v>
      </c>
      <c r="E74" s="18"/>
      <c r="F74" s="149">
        <f t="shared" ref="F74:H76" si="16">F75</f>
        <v>9804.6</v>
      </c>
      <c r="G74" s="149">
        <f t="shared" si="16"/>
        <v>7300</v>
      </c>
      <c r="H74" s="129">
        <f t="shared" si="16"/>
        <v>8900</v>
      </c>
    </row>
    <row r="75" spans="1:8" ht="49.5" customHeight="1">
      <c r="A75" s="36" t="s">
        <v>141</v>
      </c>
      <c r="B75" s="10">
        <v>4</v>
      </c>
      <c r="C75" s="11">
        <v>9</v>
      </c>
      <c r="D75" s="12" t="s">
        <v>51</v>
      </c>
      <c r="E75" s="18"/>
      <c r="F75" s="148">
        <f>F76+F78</f>
        <v>9804.6</v>
      </c>
      <c r="G75" s="148">
        <f t="shared" si="16"/>
        <v>7300</v>
      </c>
      <c r="H75" s="128">
        <f t="shared" si="16"/>
        <v>8900</v>
      </c>
    </row>
    <row r="76" spans="1:8" ht="32.1" customHeight="1">
      <c r="A76" s="36" t="s">
        <v>128</v>
      </c>
      <c r="B76" s="10">
        <v>4</v>
      </c>
      <c r="C76" s="11">
        <v>9</v>
      </c>
      <c r="D76" s="12" t="s">
        <v>51</v>
      </c>
      <c r="E76" s="23">
        <v>200</v>
      </c>
      <c r="F76" s="148">
        <f t="shared" si="16"/>
        <v>9604.6</v>
      </c>
      <c r="G76" s="148">
        <f t="shared" si="16"/>
        <v>7300</v>
      </c>
      <c r="H76" s="128">
        <f t="shared" si="16"/>
        <v>8900</v>
      </c>
    </row>
    <row r="77" spans="1:8" ht="32.1" customHeight="1">
      <c r="A77" s="164" t="s">
        <v>18</v>
      </c>
      <c r="B77" s="10">
        <v>4</v>
      </c>
      <c r="C77" s="11">
        <v>9</v>
      </c>
      <c r="D77" s="12" t="s">
        <v>51</v>
      </c>
      <c r="E77" s="23">
        <v>240</v>
      </c>
      <c r="F77" s="200">
        <f>3565.4+3300+2300+439.2</f>
        <v>9604.6</v>
      </c>
      <c r="G77" s="200">
        <v>7300</v>
      </c>
      <c r="H77" s="204">
        <v>8900</v>
      </c>
    </row>
    <row r="78" spans="1:8" ht="32.1" customHeight="1">
      <c r="A78" s="36" t="s">
        <v>143</v>
      </c>
      <c r="B78" s="10">
        <v>4</v>
      </c>
      <c r="C78" s="11">
        <v>9</v>
      </c>
      <c r="D78" s="12" t="s">
        <v>51</v>
      </c>
      <c r="E78" s="23">
        <v>400</v>
      </c>
      <c r="F78" s="148">
        <f>F79</f>
        <v>200</v>
      </c>
      <c r="G78" s="148">
        <f t="shared" ref="G78:H78" si="17">G79</f>
        <v>0</v>
      </c>
      <c r="H78" s="128">
        <f t="shared" si="17"/>
        <v>0</v>
      </c>
    </row>
    <row r="79" spans="1:8" ht="18.75" customHeight="1">
      <c r="A79" s="36" t="s">
        <v>144</v>
      </c>
      <c r="B79" s="10">
        <v>4</v>
      </c>
      <c r="C79" s="11">
        <v>9</v>
      </c>
      <c r="D79" s="12" t="s">
        <v>51</v>
      </c>
      <c r="E79" s="23">
        <v>410</v>
      </c>
      <c r="F79" s="200">
        <v>200</v>
      </c>
      <c r="G79" s="200">
        <v>0</v>
      </c>
      <c r="H79" s="204">
        <v>0</v>
      </c>
    </row>
    <row r="80" spans="1:8" ht="64.5" customHeight="1">
      <c r="A80" s="120" t="s">
        <v>171</v>
      </c>
      <c r="B80" s="3">
        <v>4</v>
      </c>
      <c r="C80" s="4">
        <v>9</v>
      </c>
      <c r="D80" s="5" t="s">
        <v>52</v>
      </c>
      <c r="E80" s="18"/>
      <c r="F80" s="149">
        <f>F81</f>
        <v>6052.3</v>
      </c>
      <c r="G80" s="149">
        <f t="shared" ref="G80:H80" si="18">G81</f>
        <v>2355.4</v>
      </c>
      <c r="H80" s="129">
        <f t="shared" si="18"/>
        <v>2486.3000000000002</v>
      </c>
    </row>
    <row r="81" spans="1:8" ht="32.1" customHeight="1">
      <c r="A81" s="36" t="s">
        <v>142</v>
      </c>
      <c r="B81" s="10">
        <v>4</v>
      </c>
      <c r="C81" s="11">
        <v>9</v>
      </c>
      <c r="D81" s="12" t="s">
        <v>53</v>
      </c>
      <c r="E81" s="18"/>
      <c r="F81" s="148">
        <f>F82+F84</f>
        <v>6052.3</v>
      </c>
      <c r="G81" s="148">
        <f t="shared" ref="G81:H81" si="19">G82+G84</f>
        <v>2355.4</v>
      </c>
      <c r="H81" s="128">
        <f t="shared" si="19"/>
        <v>2486.3000000000002</v>
      </c>
    </row>
    <row r="82" spans="1:8" ht="32.1" customHeight="1">
      <c r="A82" s="36" t="s">
        <v>128</v>
      </c>
      <c r="B82" s="10">
        <v>4</v>
      </c>
      <c r="C82" s="11">
        <v>9</v>
      </c>
      <c r="D82" s="12" t="s">
        <v>53</v>
      </c>
      <c r="E82" s="23">
        <v>200</v>
      </c>
      <c r="F82" s="148">
        <f t="shared" ref="F82:H82" si="20">F83</f>
        <v>1652.3000000000002</v>
      </c>
      <c r="G82" s="148">
        <f t="shared" si="20"/>
        <v>2355.4</v>
      </c>
      <c r="H82" s="128">
        <f t="shared" si="20"/>
        <v>2486.3000000000002</v>
      </c>
    </row>
    <row r="83" spans="1:8" ht="32.1" customHeight="1">
      <c r="A83" s="164" t="s">
        <v>18</v>
      </c>
      <c r="B83" s="10">
        <v>4</v>
      </c>
      <c r="C83" s="11">
        <v>9</v>
      </c>
      <c r="D83" s="12" t="s">
        <v>53</v>
      </c>
      <c r="E83" s="23">
        <v>240</v>
      </c>
      <c r="F83" s="200">
        <f>1235.2+417.1</f>
        <v>1652.3000000000002</v>
      </c>
      <c r="G83" s="200">
        <v>2355.4</v>
      </c>
      <c r="H83" s="204">
        <v>2486.3000000000002</v>
      </c>
    </row>
    <row r="84" spans="1:8" ht="32.1" customHeight="1">
      <c r="A84" s="36" t="s">
        <v>143</v>
      </c>
      <c r="B84" s="10">
        <v>4</v>
      </c>
      <c r="C84" s="11">
        <v>9</v>
      </c>
      <c r="D84" s="12" t="s">
        <v>53</v>
      </c>
      <c r="E84" s="13">
        <v>400</v>
      </c>
      <c r="F84" s="147">
        <f>F85</f>
        <v>4400</v>
      </c>
      <c r="G84" s="147">
        <f t="shared" ref="G84:H84" si="21">G85</f>
        <v>0</v>
      </c>
      <c r="H84" s="128">
        <f t="shared" si="21"/>
        <v>0</v>
      </c>
    </row>
    <row r="85" spans="1:8" ht="21" customHeight="1">
      <c r="A85" s="9" t="s">
        <v>144</v>
      </c>
      <c r="B85" s="10">
        <v>4</v>
      </c>
      <c r="C85" s="11">
        <v>9</v>
      </c>
      <c r="D85" s="12" t="s">
        <v>53</v>
      </c>
      <c r="E85" s="13">
        <v>410</v>
      </c>
      <c r="F85" s="201">
        <f>1000+100+3300</f>
        <v>4400</v>
      </c>
      <c r="G85" s="201">
        <v>0</v>
      </c>
      <c r="H85" s="204">
        <v>0</v>
      </c>
    </row>
    <row r="86" spans="1:8" ht="15.95" customHeight="1">
      <c r="A86" s="167" t="s">
        <v>55</v>
      </c>
      <c r="B86" s="15">
        <v>5</v>
      </c>
      <c r="C86" s="16" t="s">
        <v>7</v>
      </c>
      <c r="D86" s="17" t="s">
        <v>7</v>
      </c>
      <c r="E86" s="18" t="s">
        <v>7</v>
      </c>
      <c r="F86" s="149">
        <f>F87+F98+F103</f>
        <v>27979.300000000003</v>
      </c>
      <c r="G86" s="149">
        <f t="shared" ref="G86:H86" si="22">G87+G103</f>
        <v>10250</v>
      </c>
      <c r="H86" s="129">
        <f t="shared" si="22"/>
        <v>10350</v>
      </c>
    </row>
    <row r="87" spans="1:8" ht="15.95" customHeight="1">
      <c r="A87" s="120" t="s">
        <v>56</v>
      </c>
      <c r="B87" s="3">
        <v>5</v>
      </c>
      <c r="C87" s="4">
        <v>1</v>
      </c>
      <c r="D87" s="5" t="s">
        <v>7</v>
      </c>
      <c r="E87" s="6" t="s">
        <v>7</v>
      </c>
      <c r="F87" s="146">
        <f>F88</f>
        <v>464</v>
      </c>
      <c r="G87" s="146">
        <f>G88</f>
        <v>150</v>
      </c>
      <c r="H87" s="126">
        <f>H88</f>
        <v>150</v>
      </c>
    </row>
    <row r="88" spans="1:8" ht="15.95" customHeight="1">
      <c r="A88" s="120" t="s">
        <v>57</v>
      </c>
      <c r="B88" s="3">
        <v>5</v>
      </c>
      <c r="C88" s="4">
        <v>1</v>
      </c>
      <c r="D88" s="5" t="s">
        <v>10</v>
      </c>
      <c r="E88" s="6"/>
      <c r="F88" s="146">
        <f>F89+F92</f>
        <v>464</v>
      </c>
      <c r="G88" s="147">
        <f>G89+G92</f>
        <v>150</v>
      </c>
      <c r="H88" s="127">
        <f>H92</f>
        <v>150</v>
      </c>
    </row>
    <row r="89" spans="1:8" ht="32.1" hidden="1" customHeight="1">
      <c r="A89" s="120" t="s">
        <v>58</v>
      </c>
      <c r="B89" s="3">
        <v>5</v>
      </c>
      <c r="C89" s="4">
        <v>1</v>
      </c>
      <c r="D89" s="5" t="s">
        <v>59</v>
      </c>
      <c r="E89" s="6"/>
      <c r="F89" s="146">
        <f t="shared" ref="F89:H90" si="23">F90</f>
        <v>0</v>
      </c>
      <c r="G89" s="147">
        <f t="shared" si="23"/>
        <v>0</v>
      </c>
      <c r="H89" s="127">
        <f t="shared" si="23"/>
        <v>0</v>
      </c>
    </row>
    <row r="90" spans="1:8" ht="32.1" hidden="1" customHeight="1">
      <c r="A90" s="120" t="s">
        <v>128</v>
      </c>
      <c r="B90" s="3">
        <v>5</v>
      </c>
      <c r="C90" s="4">
        <v>1</v>
      </c>
      <c r="D90" s="5" t="s">
        <v>59</v>
      </c>
      <c r="E90" s="6">
        <v>200</v>
      </c>
      <c r="F90" s="146">
        <f t="shared" si="23"/>
        <v>0</v>
      </c>
      <c r="G90" s="147">
        <f t="shared" si="23"/>
        <v>0</v>
      </c>
      <c r="H90" s="127">
        <f t="shared" si="23"/>
        <v>0</v>
      </c>
    </row>
    <row r="91" spans="1:8" ht="32.1" hidden="1" customHeight="1">
      <c r="A91" s="167" t="s">
        <v>18</v>
      </c>
      <c r="B91" s="3">
        <v>5</v>
      </c>
      <c r="C91" s="4">
        <v>1</v>
      </c>
      <c r="D91" s="5" t="s">
        <v>59</v>
      </c>
      <c r="E91" s="6">
        <v>240</v>
      </c>
      <c r="F91" s="247">
        <v>0</v>
      </c>
      <c r="G91" s="201"/>
      <c r="H91" s="205"/>
    </row>
    <row r="92" spans="1:8" ht="31.5">
      <c r="A92" s="167" t="s">
        <v>60</v>
      </c>
      <c r="B92" s="3">
        <v>5</v>
      </c>
      <c r="C92" s="4">
        <v>1</v>
      </c>
      <c r="D92" s="5" t="s">
        <v>61</v>
      </c>
      <c r="E92" s="6"/>
      <c r="F92" s="146">
        <f>F93+F95</f>
        <v>464</v>
      </c>
      <c r="G92" s="147">
        <f t="shared" ref="F92:H93" si="24">G93</f>
        <v>150</v>
      </c>
      <c r="H92" s="127">
        <f t="shared" si="24"/>
        <v>150</v>
      </c>
    </row>
    <row r="93" spans="1:8" ht="32.1" customHeight="1">
      <c r="A93" s="36" t="s">
        <v>128</v>
      </c>
      <c r="B93" s="10">
        <v>5</v>
      </c>
      <c r="C93" s="11">
        <v>1</v>
      </c>
      <c r="D93" s="12" t="s">
        <v>61</v>
      </c>
      <c r="E93" s="13">
        <v>200</v>
      </c>
      <c r="F93" s="147">
        <f t="shared" si="24"/>
        <v>450</v>
      </c>
      <c r="G93" s="147">
        <f t="shared" si="24"/>
        <v>150</v>
      </c>
      <c r="H93" s="127">
        <f t="shared" si="24"/>
        <v>150</v>
      </c>
    </row>
    <row r="94" spans="1:8" ht="32.1" customHeight="1">
      <c r="A94" s="164" t="s">
        <v>18</v>
      </c>
      <c r="B94" s="10">
        <v>5</v>
      </c>
      <c r="C94" s="11">
        <v>1</v>
      </c>
      <c r="D94" s="12" t="s">
        <v>61</v>
      </c>
      <c r="E94" s="13">
        <v>240</v>
      </c>
      <c r="F94" s="201">
        <f>150+200+100</f>
        <v>450</v>
      </c>
      <c r="G94" s="201">
        <v>150</v>
      </c>
      <c r="H94" s="205">
        <v>150</v>
      </c>
    </row>
    <row r="95" spans="1:8" ht="18.75" customHeight="1">
      <c r="A95" s="36" t="s">
        <v>19</v>
      </c>
      <c r="B95" s="10">
        <v>5</v>
      </c>
      <c r="C95" s="11">
        <v>1</v>
      </c>
      <c r="D95" s="12" t="s">
        <v>61</v>
      </c>
      <c r="E95" s="13">
        <v>800</v>
      </c>
      <c r="F95" s="241">
        <f>F97+F96</f>
        <v>14</v>
      </c>
      <c r="G95" s="241"/>
      <c r="H95" s="242"/>
    </row>
    <row r="96" spans="1:8" ht="18.75" customHeight="1">
      <c r="A96" s="36" t="s">
        <v>36</v>
      </c>
      <c r="B96" s="10">
        <v>5</v>
      </c>
      <c r="C96" s="11">
        <v>1</v>
      </c>
      <c r="D96" s="12" t="s">
        <v>61</v>
      </c>
      <c r="E96" s="13">
        <v>830</v>
      </c>
      <c r="F96" s="201">
        <v>6</v>
      </c>
      <c r="G96" s="201"/>
      <c r="H96" s="205"/>
    </row>
    <row r="97" spans="1:8" ht="18" customHeight="1">
      <c r="A97" s="159" t="s">
        <v>20</v>
      </c>
      <c r="B97" s="10">
        <v>5</v>
      </c>
      <c r="C97" s="11">
        <v>1</v>
      </c>
      <c r="D97" s="12" t="s">
        <v>61</v>
      </c>
      <c r="E97" s="13">
        <v>850</v>
      </c>
      <c r="F97" s="201">
        <f>3+5</f>
        <v>8</v>
      </c>
      <c r="G97" s="201"/>
      <c r="H97" s="205"/>
    </row>
    <row r="98" spans="1:8" ht="18" customHeight="1">
      <c r="A98" s="104" t="s">
        <v>206</v>
      </c>
      <c r="B98" s="16">
        <v>5</v>
      </c>
      <c r="C98" s="16">
        <v>2</v>
      </c>
      <c r="D98" s="46"/>
      <c r="E98" s="18" t="s">
        <v>7</v>
      </c>
      <c r="F98" s="246">
        <f>F99</f>
        <v>547.5</v>
      </c>
      <c r="G98" s="241"/>
      <c r="H98" s="242"/>
    </row>
    <row r="99" spans="1:8" ht="18" customHeight="1">
      <c r="A99" s="104" t="s">
        <v>9</v>
      </c>
      <c r="B99" s="16">
        <v>5</v>
      </c>
      <c r="C99" s="16">
        <v>2</v>
      </c>
      <c r="D99" s="46" t="s">
        <v>10</v>
      </c>
      <c r="E99" s="18"/>
      <c r="F99" s="246">
        <f>F100</f>
        <v>547.5</v>
      </c>
      <c r="G99" s="241"/>
      <c r="H99" s="242"/>
    </row>
    <row r="100" spans="1:8" ht="18" customHeight="1">
      <c r="A100" s="188" t="s">
        <v>207</v>
      </c>
      <c r="B100" s="248">
        <v>5</v>
      </c>
      <c r="C100" s="248">
        <v>2</v>
      </c>
      <c r="D100" s="249" t="s">
        <v>208</v>
      </c>
      <c r="E100" s="250"/>
      <c r="F100" s="246">
        <f>F101</f>
        <v>547.5</v>
      </c>
      <c r="G100" s="241"/>
      <c r="H100" s="242"/>
    </row>
    <row r="101" spans="1:8" ht="18" customHeight="1">
      <c r="A101" s="36" t="s">
        <v>128</v>
      </c>
      <c r="B101" s="243">
        <v>5</v>
      </c>
      <c r="C101" s="243">
        <v>2</v>
      </c>
      <c r="D101" s="244" t="s">
        <v>208</v>
      </c>
      <c r="E101" s="245">
        <v>200</v>
      </c>
      <c r="F101" s="241">
        <f>F102</f>
        <v>547.5</v>
      </c>
      <c r="G101" s="241"/>
      <c r="H101" s="242"/>
    </row>
    <row r="102" spans="1:8" ht="18" customHeight="1">
      <c r="A102" s="36" t="s">
        <v>18</v>
      </c>
      <c r="B102" s="243">
        <v>5</v>
      </c>
      <c r="C102" s="243">
        <v>2</v>
      </c>
      <c r="D102" s="244" t="s">
        <v>208</v>
      </c>
      <c r="E102" s="245">
        <v>240</v>
      </c>
      <c r="F102" s="201">
        <f>97.5+450</f>
        <v>547.5</v>
      </c>
      <c r="G102" s="201"/>
      <c r="H102" s="205"/>
    </row>
    <row r="103" spans="1:8" ht="15.95" customHeight="1">
      <c r="A103" s="167" t="s">
        <v>62</v>
      </c>
      <c r="B103" s="3">
        <v>5</v>
      </c>
      <c r="C103" s="4">
        <v>3</v>
      </c>
      <c r="D103" s="5"/>
      <c r="E103" s="6"/>
      <c r="F103" s="146">
        <f>F104+F123</f>
        <v>26967.800000000003</v>
      </c>
      <c r="G103" s="146">
        <f>G104+G123</f>
        <v>10100</v>
      </c>
      <c r="H103" s="126">
        <f>H104+H123</f>
        <v>10200</v>
      </c>
    </row>
    <row r="104" spans="1:8" ht="32.1" customHeight="1">
      <c r="A104" s="120" t="s">
        <v>172</v>
      </c>
      <c r="B104" s="3">
        <v>5</v>
      </c>
      <c r="C104" s="4">
        <v>3</v>
      </c>
      <c r="D104" s="5" t="s">
        <v>63</v>
      </c>
      <c r="E104" s="6" t="s">
        <v>7</v>
      </c>
      <c r="F104" s="146">
        <f>F105+F111+F115+F119</f>
        <v>14229.6</v>
      </c>
      <c r="G104" s="146">
        <f>G105+G111+G115+G119</f>
        <v>10100</v>
      </c>
      <c r="H104" s="126">
        <f>H105+H111+H115+H119</f>
        <v>10200</v>
      </c>
    </row>
    <row r="105" spans="1:8" ht="46.5" customHeight="1">
      <c r="A105" s="120" t="s">
        <v>150</v>
      </c>
      <c r="B105" s="3">
        <v>5</v>
      </c>
      <c r="C105" s="4">
        <v>3</v>
      </c>
      <c r="D105" s="5" t="s">
        <v>64</v>
      </c>
      <c r="E105" s="6"/>
      <c r="F105" s="146">
        <f t="shared" ref="F105:H107" si="25">F106</f>
        <v>5270</v>
      </c>
      <c r="G105" s="146">
        <f t="shared" si="25"/>
        <v>3820</v>
      </c>
      <c r="H105" s="126">
        <f t="shared" si="25"/>
        <v>3820</v>
      </c>
    </row>
    <row r="106" spans="1:8" ht="48" customHeight="1">
      <c r="A106" s="36" t="s">
        <v>151</v>
      </c>
      <c r="B106" s="10">
        <v>5</v>
      </c>
      <c r="C106" s="11">
        <v>3</v>
      </c>
      <c r="D106" s="12" t="s">
        <v>65</v>
      </c>
      <c r="E106" s="13"/>
      <c r="F106" s="147">
        <f>F107+F109</f>
        <v>5270</v>
      </c>
      <c r="G106" s="147">
        <f t="shared" ref="G106:H106" si="26">G107+G109</f>
        <v>3820</v>
      </c>
      <c r="H106" s="127">
        <f t="shared" si="26"/>
        <v>3820</v>
      </c>
    </row>
    <row r="107" spans="1:8" ht="32.1" customHeight="1">
      <c r="A107" s="36" t="s">
        <v>128</v>
      </c>
      <c r="B107" s="10">
        <v>5</v>
      </c>
      <c r="C107" s="11">
        <v>3</v>
      </c>
      <c r="D107" s="12" t="s">
        <v>65</v>
      </c>
      <c r="E107" s="13">
        <v>200</v>
      </c>
      <c r="F107" s="147">
        <f t="shared" si="25"/>
        <v>5250</v>
      </c>
      <c r="G107" s="147">
        <f t="shared" si="25"/>
        <v>3800</v>
      </c>
      <c r="H107" s="127">
        <f t="shared" si="25"/>
        <v>3800</v>
      </c>
    </row>
    <row r="108" spans="1:8" ht="32.1" customHeight="1">
      <c r="A108" s="36" t="s">
        <v>18</v>
      </c>
      <c r="B108" s="10">
        <v>5</v>
      </c>
      <c r="C108" s="11">
        <v>3</v>
      </c>
      <c r="D108" s="12" t="s">
        <v>65</v>
      </c>
      <c r="E108" s="13">
        <v>240</v>
      </c>
      <c r="F108" s="201">
        <f>3800+650+800</f>
        <v>5250</v>
      </c>
      <c r="G108" s="201">
        <v>3800</v>
      </c>
      <c r="H108" s="205">
        <v>3800</v>
      </c>
    </row>
    <row r="109" spans="1:8" ht="17.25" customHeight="1">
      <c r="A109" s="36" t="s">
        <v>19</v>
      </c>
      <c r="B109" s="10">
        <v>5</v>
      </c>
      <c r="C109" s="11">
        <v>3</v>
      </c>
      <c r="D109" s="12" t="s">
        <v>65</v>
      </c>
      <c r="E109" s="13">
        <v>800</v>
      </c>
      <c r="F109" s="147">
        <f>F110</f>
        <v>20</v>
      </c>
      <c r="G109" s="147">
        <f>G110</f>
        <v>20</v>
      </c>
      <c r="H109" s="127">
        <f>H110</f>
        <v>20</v>
      </c>
    </row>
    <row r="110" spans="1:8" ht="15" customHeight="1">
      <c r="A110" s="36" t="s">
        <v>20</v>
      </c>
      <c r="B110" s="10">
        <v>5</v>
      </c>
      <c r="C110" s="11">
        <v>3</v>
      </c>
      <c r="D110" s="12" t="s">
        <v>65</v>
      </c>
      <c r="E110" s="13">
        <v>850</v>
      </c>
      <c r="F110" s="201">
        <v>20</v>
      </c>
      <c r="G110" s="201">
        <v>20</v>
      </c>
      <c r="H110" s="205">
        <v>20</v>
      </c>
    </row>
    <row r="111" spans="1:8" ht="48.75" customHeight="1">
      <c r="A111" s="120" t="s">
        <v>152</v>
      </c>
      <c r="B111" s="3">
        <v>5</v>
      </c>
      <c r="C111" s="4">
        <v>3</v>
      </c>
      <c r="D111" s="5" t="s">
        <v>66</v>
      </c>
      <c r="E111" s="6"/>
      <c r="F111" s="146">
        <f t="shared" ref="F111:H113" si="27">F112</f>
        <v>400</v>
      </c>
      <c r="G111" s="146">
        <f t="shared" si="27"/>
        <v>500</v>
      </c>
      <c r="H111" s="126">
        <f t="shared" si="27"/>
        <v>500</v>
      </c>
    </row>
    <row r="112" spans="1:8" ht="47.25" customHeight="1">
      <c r="A112" s="36" t="s">
        <v>153</v>
      </c>
      <c r="B112" s="10">
        <v>5</v>
      </c>
      <c r="C112" s="11">
        <v>3</v>
      </c>
      <c r="D112" s="12" t="s">
        <v>67</v>
      </c>
      <c r="E112" s="13"/>
      <c r="F112" s="147">
        <f t="shared" si="27"/>
        <v>400</v>
      </c>
      <c r="G112" s="147">
        <f t="shared" si="27"/>
        <v>500</v>
      </c>
      <c r="H112" s="127">
        <f t="shared" si="27"/>
        <v>500</v>
      </c>
    </row>
    <row r="113" spans="1:8" ht="32.1" customHeight="1">
      <c r="A113" s="36" t="s">
        <v>128</v>
      </c>
      <c r="B113" s="10">
        <v>5</v>
      </c>
      <c r="C113" s="11">
        <v>3</v>
      </c>
      <c r="D113" s="12" t="s">
        <v>67</v>
      </c>
      <c r="E113" s="13">
        <v>200</v>
      </c>
      <c r="F113" s="147">
        <f t="shared" si="27"/>
        <v>400</v>
      </c>
      <c r="G113" s="147">
        <f t="shared" si="27"/>
        <v>500</v>
      </c>
      <c r="H113" s="127">
        <f t="shared" si="27"/>
        <v>500</v>
      </c>
    </row>
    <row r="114" spans="1:8" ht="32.1" customHeight="1">
      <c r="A114" s="36" t="s">
        <v>18</v>
      </c>
      <c r="B114" s="10">
        <v>5</v>
      </c>
      <c r="C114" s="11">
        <v>3</v>
      </c>
      <c r="D114" s="12" t="s">
        <v>67</v>
      </c>
      <c r="E114" s="13">
        <v>240</v>
      </c>
      <c r="F114" s="201">
        <v>400</v>
      </c>
      <c r="G114" s="201">
        <v>500</v>
      </c>
      <c r="H114" s="205">
        <v>500</v>
      </c>
    </row>
    <row r="115" spans="1:8" ht="58.5" customHeight="1">
      <c r="A115" s="120" t="s">
        <v>154</v>
      </c>
      <c r="B115" s="3">
        <v>5</v>
      </c>
      <c r="C115" s="4">
        <v>3</v>
      </c>
      <c r="D115" s="5" t="s">
        <v>68</v>
      </c>
      <c r="E115" s="6"/>
      <c r="F115" s="146">
        <f t="shared" ref="F115:H117" si="28">F116</f>
        <v>850</v>
      </c>
      <c r="G115" s="146">
        <f t="shared" si="28"/>
        <v>850</v>
      </c>
      <c r="H115" s="126">
        <f t="shared" si="28"/>
        <v>850</v>
      </c>
    </row>
    <row r="116" spans="1:8" ht="66.75" customHeight="1">
      <c r="A116" s="36" t="s">
        <v>155</v>
      </c>
      <c r="B116" s="10">
        <v>5</v>
      </c>
      <c r="C116" s="11">
        <v>3</v>
      </c>
      <c r="D116" s="12" t="s">
        <v>69</v>
      </c>
      <c r="E116" s="13"/>
      <c r="F116" s="147">
        <f t="shared" si="28"/>
        <v>850</v>
      </c>
      <c r="G116" s="147">
        <f t="shared" si="28"/>
        <v>850</v>
      </c>
      <c r="H116" s="127">
        <f t="shared" si="28"/>
        <v>850</v>
      </c>
    </row>
    <row r="117" spans="1:8" ht="32.1" customHeight="1">
      <c r="A117" s="36" t="s">
        <v>128</v>
      </c>
      <c r="B117" s="10">
        <v>5</v>
      </c>
      <c r="C117" s="11">
        <v>3</v>
      </c>
      <c r="D117" s="12" t="s">
        <v>69</v>
      </c>
      <c r="E117" s="13">
        <v>200</v>
      </c>
      <c r="F117" s="147">
        <f t="shared" si="28"/>
        <v>850</v>
      </c>
      <c r="G117" s="147">
        <f t="shared" si="28"/>
        <v>850</v>
      </c>
      <c r="H117" s="127">
        <f t="shared" si="28"/>
        <v>850</v>
      </c>
    </row>
    <row r="118" spans="1:8" ht="32.1" customHeight="1">
      <c r="A118" s="36" t="s">
        <v>18</v>
      </c>
      <c r="B118" s="10">
        <v>5</v>
      </c>
      <c r="C118" s="11">
        <v>3</v>
      </c>
      <c r="D118" s="12" t="s">
        <v>69</v>
      </c>
      <c r="E118" s="13">
        <v>240</v>
      </c>
      <c r="F118" s="201">
        <v>850</v>
      </c>
      <c r="G118" s="201">
        <v>850</v>
      </c>
      <c r="H118" s="205">
        <v>850</v>
      </c>
    </row>
    <row r="119" spans="1:8" ht="63.75" customHeight="1">
      <c r="A119" s="120" t="s">
        <v>156</v>
      </c>
      <c r="B119" s="3">
        <v>5</v>
      </c>
      <c r="C119" s="4">
        <v>3</v>
      </c>
      <c r="D119" s="5" t="s">
        <v>70</v>
      </c>
      <c r="E119" s="6"/>
      <c r="F119" s="146">
        <f t="shared" ref="F119:H121" si="29">F120</f>
        <v>7709.6</v>
      </c>
      <c r="G119" s="146">
        <f t="shared" si="29"/>
        <v>4930</v>
      </c>
      <c r="H119" s="126">
        <f t="shared" si="29"/>
        <v>5030</v>
      </c>
    </row>
    <row r="120" spans="1:8" ht="63.95" customHeight="1">
      <c r="A120" s="36" t="s">
        <v>157</v>
      </c>
      <c r="B120" s="10">
        <v>5</v>
      </c>
      <c r="C120" s="11">
        <v>3</v>
      </c>
      <c r="D120" s="12" t="s">
        <v>71</v>
      </c>
      <c r="E120" s="13"/>
      <c r="F120" s="147">
        <f t="shared" si="29"/>
        <v>7709.6</v>
      </c>
      <c r="G120" s="147">
        <f t="shared" si="29"/>
        <v>4930</v>
      </c>
      <c r="H120" s="127">
        <f t="shared" si="29"/>
        <v>5030</v>
      </c>
    </row>
    <row r="121" spans="1:8" ht="32.1" customHeight="1">
      <c r="A121" s="36" t="s">
        <v>128</v>
      </c>
      <c r="B121" s="10">
        <v>5</v>
      </c>
      <c r="C121" s="11">
        <v>3</v>
      </c>
      <c r="D121" s="12" t="s">
        <v>71</v>
      </c>
      <c r="E121" s="13">
        <v>200</v>
      </c>
      <c r="F121" s="147">
        <f t="shared" si="29"/>
        <v>7709.6</v>
      </c>
      <c r="G121" s="147">
        <f t="shared" si="29"/>
        <v>4930</v>
      </c>
      <c r="H121" s="127">
        <f t="shared" si="29"/>
        <v>5030</v>
      </c>
    </row>
    <row r="122" spans="1:8" ht="32.1" customHeight="1">
      <c r="A122" s="159" t="s">
        <v>18</v>
      </c>
      <c r="B122" s="10">
        <v>5</v>
      </c>
      <c r="C122" s="11">
        <v>3</v>
      </c>
      <c r="D122" s="12" t="s">
        <v>71</v>
      </c>
      <c r="E122" s="13">
        <v>240</v>
      </c>
      <c r="F122" s="201">
        <f>4909.6+600+700+1500</f>
        <v>7709.6</v>
      </c>
      <c r="G122" s="201">
        <v>4930</v>
      </c>
      <c r="H122" s="205">
        <v>5030</v>
      </c>
    </row>
    <row r="123" spans="1:8" ht="15.95" customHeight="1">
      <c r="A123" s="120" t="s">
        <v>9</v>
      </c>
      <c r="B123" s="3">
        <v>5</v>
      </c>
      <c r="C123" s="4">
        <v>3</v>
      </c>
      <c r="D123" s="5" t="s">
        <v>10</v>
      </c>
      <c r="E123" s="6" t="s">
        <v>7</v>
      </c>
      <c r="F123" s="146">
        <f>F124+F127</f>
        <v>12738.2</v>
      </c>
      <c r="G123" s="146">
        <f t="shared" ref="G123" si="30">G124+G127</f>
        <v>0</v>
      </c>
      <c r="H123" s="193">
        <v>0</v>
      </c>
    </row>
    <row r="124" spans="1:8" ht="125.25" hidden="1" customHeight="1">
      <c r="A124" s="120" t="s">
        <v>190</v>
      </c>
      <c r="B124" s="3">
        <v>5</v>
      </c>
      <c r="C124" s="4">
        <v>3</v>
      </c>
      <c r="D124" s="5" t="s">
        <v>168</v>
      </c>
      <c r="E124" s="6"/>
      <c r="F124" s="146">
        <f>F125</f>
        <v>0</v>
      </c>
      <c r="G124" s="146">
        <f>G125</f>
        <v>0</v>
      </c>
      <c r="H124" s="126">
        <v>0</v>
      </c>
    </row>
    <row r="125" spans="1:8" ht="19.5" hidden="1" customHeight="1">
      <c r="A125" s="36" t="s">
        <v>19</v>
      </c>
      <c r="B125" s="10">
        <v>5</v>
      </c>
      <c r="C125" s="11">
        <v>3</v>
      </c>
      <c r="D125" s="12" t="s">
        <v>168</v>
      </c>
      <c r="E125" s="13">
        <v>800</v>
      </c>
      <c r="F125" s="147">
        <f>F126</f>
        <v>0</v>
      </c>
      <c r="G125" s="147">
        <f>G126</f>
        <v>0</v>
      </c>
      <c r="H125" s="127">
        <v>0</v>
      </c>
    </row>
    <row r="126" spans="1:8" ht="45.75" hidden="1" customHeight="1">
      <c r="A126" s="36" t="s">
        <v>186</v>
      </c>
      <c r="B126" s="10">
        <v>5</v>
      </c>
      <c r="C126" s="11">
        <v>3</v>
      </c>
      <c r="D126" s="12" t="s">
        <v>168</v>
      </c>
      <c r="E126" s="13">
        <v>810</v>
      </c>
      <c r="F126" s="147">
        <v>0</v>
      </c>
      <c r="G126" s="147">
        <v>0</v>
      </c>
      <c r="H126" s="127">
        <v>0</v>
      </c>
    </row>
    <row r="127" spans="1:8" ht="130.5" customHeight="1">
      <c r="A127" s="104" t="s">
        <v>191</v>
      </c>
      <c r="B127" s="16">
        <v>5</v>
      </c>
      <c r="C127" s="16">
        <v>3</v>
      </c>
      <c r="D127" s="46" t="s">
        <v>167</v>
      </c>
      <c r="E127" s="18"/>
      <c r="F127" s="176">
        <f t="shared" ref="F127:H128" si="31">F128</f>
        <v>12738.2</v>
      </c>
      <c r="G127" s="176">
        <f t="shared" si="31"/>
        <v>0</v>
      </c>
      <c r="H127" s="126">
        <f t="shared" si="31"/>
        <v>0</v>
      </c>
    </row>
    <row r="128" spans="1:8" ht="33" customHeight="1">
      <c r="A128" s="159" t="s">
        <v>128</v>
      </c>
      <c r="B128" s="21">
        <v>5</v>
      </c>
      <c r="C128" s="21">
        <v>3</v>
      </c>
      <c r="D128" s="34" t="s">
        <v>167</v>
      </c>
      <c r="E128" s="23">
        <v>200</v>
      </c>
      <c r="F128" s="157">
        <f t="shared" si="31"/>
        <v>12738.2</v>
      </c>
      <c r="G128" s="157">
        <f t="shared" si="31"/>
        <v>0</v>
      </c>
      <c r="H128" s="127">
        <f t="shared" si="31"/>
        <v>0</v>
      </c>
    </row>
    <row r="129" spans="1:8" ht="33" customHeight="1">
      <c r="A129" s="159" t="s">
        <v>18</v>
      </c>
      <c r="B129" s="21">
        <v>5</v>
      </c>
      <c r="C129" s="21">
        <v>3</v>
      </c>
      <c r="D129" s="34" t="s">
        <v>167</v>
      </c>
      <c r="E129" s="23">
        <v>240</v>
      </c>
      <c r="F129" s="202">
        <v>12738.2</v>
      </c>
      <c r="G129" s="202">
        <v>0</v>
      </c>
      <c r="H129" s="205">
        <v>0</v>
      </c>
    </row>
    <row r="130" spans="1:8" ht="15.95" customHeight="1">
      <c r="A130" s="173" t="s">
        <v>76</v>
      </c>
      <c r="B130" s="48">
        <v>8</v>
      </c>
      <c r="C130" s="48" t="s">
        <v>7</v>
      </c>
      <c r="D130" s="68" t="s">
        <v>7</v>
      </c>
      <c r="E130" s="52" t="s">
        <v>7</v>
      </c>
      <c r="F130" s="186">
        <f>F131</f>
        <v>15492</v>
      </c>
      <c r="G130" s="186">
        <f>G131</f>
        <v>11170</v>
      </c>
      <c r="H130" s="132">
        <f>H131</f>
        <v>11370</v>
      </c>
    </row>
    <row r="131" spans="1:8" ht="15.95" customHeight="1">
      <c r="A131" s="173" t="s">
        <v>77</v>
      </c>
      <c r="B131" s="48">
        <v>8</v>
      </c>
      <c r="C131" s="48">
        <v>1</v>
      </c>
      <c r="D131" s="68" t="s">
        <v>7</v>
      </c>
      <c r="E131" s="52" t="s">
        <v>7</v>
      </c>
      <c r="F131" s="186">
        <f>F132</f>
        <v>15492</v>
      </c>
      <c r="G131" s="186">
        <f t="shared" ref="G131:H131" si="32">G132</f>
        <v>11170</v>
      </c>
      <c r="H131" s="133">
        <f t="shared" si="32"/>
        <v>11370</v>
      </c>
    </row>
    <row r="132" spans="1:8" ht="46.5" customHeight="1">
      <c r="A132" s="104" t="s">
        <v>173</v>
      </c>
      <c r="B132" s="16">
        <v>8</v>
      </c>
      <c r="C132" s="16">
        <v>1</v>
      </c>
      <c r="D132" s="46" t="s">
        <v>78</v>
      </c>
      <c r="E132" s="18" t="s">
        <v>7</v>
      </c>
      <c r="F132" s="176">
        <f>F133+F136+F145+F148+F151</f>
        <v>15492</v>
      </c>
      <c r="G132" s="176">
        <f t="shared" ref="G132:H132" si="33">G133+G136+G145+G148+G151</f>
        <v>11170</v>
      </c>
      <c r="H132" s="126">
        <f t="shared" si="33"/>
        <v>11370</v>
      </c>
    </row>
    <row r="133" spans="1:8" ht="83.25" hidden="1" customHeight="1">
      <c r="A133" s="159" t="s">
        <v>192</v>
      </c>
      <c r="B133" s="57">
        <v>8</v>
      </c>
      <c r="C133" s="57">
        <v>1</v>
      </c>
      <c r="D133" s="34" t="s">
        <v>79</v>
      </c>
      <c r="E133" s="58"/>
      <c r="F133" s="180">
        <f t="shared" ref="F133:H134" si="34">F134</f>
        <v>0</v>
      </c>
      <c r="G133" s="180">
        <f t="shared" si="34"/>
        <v>0</v>
      </c>
      <c r="H133" s="134">
        <f t="shared" si="34"/>
        <v>0</v>
      </c>
    </row>
    <row r="134" spans="1:8" ht="32.1" hidden="1" customHeight="1">
      <c r="A134" s="159" t="s">
        <v>128</v>
      </c>
      <c r="B134" s="57">
        <v>8</v>
      </c>
      <c r="C134" s="57">
        <v>1</v>
      </c>
      <c r="D134" s="34" t="s">
        <v>79</v>
      </c>
      <c r="E134" s="58">
        <v>200</v>
      </c>
      <c r="F134" s="180">
        <f t="shared" si="34"/>
        <v>0</v>
      </c>
      <c r="G134" s="180">
        <f t="shared" si="34"/>
        <v>0</v>
      </c>
      <c r="H134" s="135">
        <f t="shared" si="34"/>
        <v>0</v>
      </c>
    </row>
    <row r="135" spans="1:8" ht="32.1" hidden="1" customHeight="1">
      <c r="A135" s="160" t="s">
        <v>18</v>
      </c>
      <c r="B135" s="57">
        <v>8</v>
      </c>
      <c r="C135" s="57">
        <v>1</v>
      </c>
      <c r="D135" s="34" t="s">
        <v>79</v>
      </c>
      <c r="E135" s="58">
        <v>240</v>
      </c>
      <c r="F135" s="214">
        <v>0</v>
      </c>
      <c r="G135" s="214">
        <v>0</v>
      </c>
      <c r="H135" s="215">
        <v>0</v>
      </c>
    </row>
    <row r="136" spans="1:8" ht="50.25" customHeight="1">
      <c r="A136" s="159" t="s">
        <v>145</v>
      </c>
      <c r="B136" s="57">
        <v>8</v>
      </c>
      <c r="C136" s="57">
        <v>1</v>
      </c>
      <c r="D136" s="34" t="s">
        <v>80</v>
      </c>
      <c r="E136" s="58"/>
      <c r="F136" s="180">
        <f>F137+F139+F141+F143</f>
        <v>10728.6</v>
      </c>
      <c r="G136" s="180">
        <f>G137+G139+G143</f>
        <v>11170</v>
      </c>
      <c r="H136" s="134">
        <f>H137+H139+H143</f>
        <v>11370</v>
      </c>
    </row>
    <row r="137" spans="1:8" ht="78.75" customHeight="1">
      <c r="A137" s="159" t="s">
        <v>13</v>
      </c>
      <c r="B137" s="49">
        <v>8</v>
      </c>
      <c r="C137" s="50">
        <v>1</v>
      </c>
      <c r="D137" s="12" t="s">
        <v>80</v>
      </c>
      <c r="E137" s="54">
        <v>100</v>
      </c>
      <c r="F137" s="153">
        <f>F138</f>
        <v>5558.6</v>
      </c>
      <c r="G137" s="153">
        <f>G138</f>
        <v>5700</v>
      </c>
      <c r="H137" s="134">
        <f>H138</f>
        <v>5800</v>
      </c>
    </row>
    <row r="138" spans="1:8" ht="15.75">
      <c r="A138" s="122" t="s">
        <v>81</v>
      </c>
      <c r="B138" s="49">
        <v>8</v>
      </c>
      <c r="C138" s="50">
        <v>1</v>
      </c>
      <c r="D138" s="12" t="s">
        <v>80</v>
      </c>
      <c r="E138" s="54">
        <v>110</v>
      </c>
      <c r="F138" s="216">
        <v>5558.6</v>
      </c>
      <c r="G138" s="216">
        <v>5700</v>
      </c>
      <c r="H138" s="217">
        <v>5800</v>
      </c>
    </row>
    <row r="139" spans="1:8" ht="32.1" customHeight="1">
      <c r="A139" s="36" t="s">
        <v>128</v>
      </c>
      <c r="B139" s="56">
        <v>8</v>
      </c>
      <c r="C139" s="57">
        <v>1</v>
      </c>
      <c r="D139" s="12" t="s">
        <v>80</v>
      </c>
      <c r="E139" s="58">
        <v>200</v>
      </c>
      <c r="F139" s="154">
        <f>F140</f>
        <v>4200</v>
      </c>
      <c r="G139" s="154">
        <f>G140</f>
        <v>4500</v>
      </c>
      <c r="H139" s="135">
        <f>H140</f>
        <v>4600</v>
      </c>
    </row>
    <row r="140" spans="1:8" ht="32.1" customHeight="1">
      <c r="A140" s="160" t="s">
        <v>18</v>
      </c>
      <c r="B140" s="60">
        <v>8</v>
      </c>
      <c r="C140" s="61">
        <v>1</v>
      </c>
      <c r="D140" s="12" t="s">
        <v>80</v>
      </c>
      <c r="E140" s="62">
        <v>240</v>
      </c>
      <c r="F140" s="218">
        <v>4200</v>
      </c>
      <c r="G140" s="218">
        <v>4500</v>
      </c>
      <c r="H140" s="215">
        <v>4600</v>
      </c>
    </row>
    <row r="141" spans="1:8" ht="16.5" customHeight="1">
      <c r="A141" s="169" t="s">
        <v>88</v>
      </c>
      <c r="B141" s="56">
        <v>8</v>
      </c>
      <c r="C141" s="57">
        <v>1</v>
      </c>
      <c r="D141" s="12" t="s">
        <v>80</v>
      </c>
      <c r="E141" s="58">
        <v>300</v>
      </c>
      <c r="F141" s="214">
        <f>F142</f>
        <v>1.7</v>
      </c>
      <c r="G141" s="214">
        <f t="shared" ref="G141:H141" si="35">G142</f>
        <v>0</v>
      </c>
      <c r="H141" s="214">
        <f t="shared" si="35"/>
        <v>0</v>
      </c>
    </row>
    <row r="142" spans="1:8" ht="30" customHeight="1">
      <c r="A142" s="164" t="s">
        <v>130</v>
      </c>
      <c r="B142" s="60">
        <v>8</v>
      </c>
      <c r="C142" s="61">
        <v>1</v>
      </c>
      <c r="D142" s="12" t="s">
        <v>80</v>
      </c>
      <c r="E142" s="58">
        <v>320</v>
      </c>
      <c r="F142" s="214">
        <v>1.7</v>
      </c>
      <c r="G142" s="214">
        <v>0</v>
      </c>
      <c r="H142" s="230">
        <v>0</v>
      </c>
    </row>
    <row r="143" spans="1:8" ht="15.95" customHeight="1">
      <c r="A143" s="159" t="s">
        <v>19</v>
      </c>
      <c r="B143" s="49">
        <v>8</v>
      </c>
      <c r="C143" s="50">
        <v>1</v>
      </c>
      <c r="D143" s="12" t="s">
        <v>80</v>
      </c>
      <c r="E143" s="54">
        <v>800</v>
      </c>
      <c r="F143" s="153">
        <f>F144</f>
        <v>968.3</v>
      </c>
      <c r="G143" s="153">
        <f>G144</f>
        <v>970</v>
      </c>
      <c r="H143" s="134">
        <f>H144</f>
        <v>970</v>
      </c>
    </row>
    <row r="144" spans="1:8" ht="15.95" customHeight="1">
      <c r="A144" s="159" t="s">
        <v>20</v>
      </c>
      <c r="B144" s="49">
        <v>8</v>
      </c>
      <c r="C144" s="50">
        <v>1</v>
      </c>
      <c r="D144" s="12" t="s">
        <v>80</v>
      </c>
      <c r="E144" s="54">
        <v>850</v>
      </c>
      <c r="F144" s="216">
        <f>970-1.7</f>
        <v>968.3</v>
      </c>
      <c r="G144" s="216">
        <v>970</v>
      </c>
      <c r="H144" s="217">
        <v>970</v>
      </c>
    </row>
    <row r="145" spans="1:8" ht="66.75" customHeight="1">
      <c r="A145" s="159" t="s">
        <v>136</v>
      </c>
      <c r="B145" s="56">
        <v>8</v>
      </c>
      <c r="C145" s="57">
        <v>1</v>
      </c>
      <c r="D145" s="12" t="s">
        <v>82</v>
      </c>
      <c r="E145" s="58"/>
      <c r="F145" s="154">
        <f t="shared" ref="F145:H146" si="36">F146</f>
        <v>63.4</v>
      </c>
      <c r="G145" s="154">
        <f t="shared" si="36"/>
        <v>0</v>
      </c>
      <c r="H145" s="135">
        <f t="shared" si="36"/>
        <v>0</v>
      </c>
    </row>
    <row r="146" spans="1:8" ht="81" customHeight="1">
      <c r="A146" s="159" t="s">
        <v>13</v>
      </c>
      <c r="B146" s="56">
        <v>8</v>
      </c>
      <c r="C146" s="57">
        <v>1</v>
      </c>
      <c r="D146" s="12" t="s">
        <v>82</v>
      </c>
      <c r="E146" s="58">
        <v>100</v>
      </c>
      <c r="F146" s="154">
        <f t="shared" si="36"/>
        <v>63.4</v>
      </c>
      <c r="G146" s="154">
        <f t="shared" si="36"/>
        <v>0</v>
      </c>
      <c r="H146" s="135">
        <f t="shared" si="36"/>
        <v>0</v>
      </c>
    </row>
    <row r="147" spans="1:8" ht="15.95" customHeight="1">
      <c r="A147" s="122" t="s">
        <v>81</v>
      </c>
      <c r="B147" s="56">
        <v>8</v>
      </c>
      <c r="C147" s="57">
        <v>1</v>
      </c>
      <c r="D147" s="12" t="s">
        <v>82</v>
      </c>
      <c r="E147" s="58">
        <v>110</v>
      </c>
      <c r="F147" s="214">
        <v>63.4</v>
      </c>
      <c r="G147" s="220">
        <v>0</v>
      </c>
      <c r="H147" s="221">
        <v>0</v>
      </c>
    </row>
    <row r="148" spans="1:8" ht="49.5" customHeight="1">
      <c r="A148" s="36" t="s">
        <v>205</v>
      </c>
      <c r="B148" s="49">
        <v>8</v>
      </c>
      <c r="C148" s="50">
        <v>1</v>
      </c>
      <c r="D148" s="12" t="s">
        <v>198</v>
      </c>
      <c r="E148" s="54"/>
      <c r="F148" s="153">
        <f t="shared" ref="F148:H149" si="37">F149</f>
        <v>2826.5</v>
      </c>
      <c r="G148" s="153">
        <f t="shared" si="37"/>
        <v>0</v>
      </c>
      <c r="H148" s="134">
        <f t="shared" si="37"/>
        <v>0</v>
      </c>
    </row>
    <row r="149" spans="1:8" ht="36" customHeight="1">
      <c r="A149" s="160" t="s">
        <v>54</v>
      </c>
      <c r="B149" s="49">
        <v>8</v>
      </c>
      <c r="C149" s="50">
        <v>1</v>
      </c>
      <c r="D149" s="12" t="s">
        <v>198</v>
      </c>
      <c r="E149" s="54">
        <v>200</v>
      </c>
      <c r="F149" s="153">
        <f t="shared" si="37"/>
        <v>2826.5</v>
      </c>
      <c r="G149" s="153">
        <f t="shared" si="37"/>
        <v>0</v>
      </c>
      <c r="H149" s="134">
        <f t="shared" si="37"/>
        <v>0</v>
      </c>
    </row>
    <row r="150" spans="1:8" ht="15.95" customHeight="1">
      <c r="A150" s="160" t="s">
        <v>18</v>
      </c>
      <c r="B150" s="49">
        <v>8</v>
      </c>
      <c r="C150" s="50">
        <v>1</v>
      </c>
      <c r="D150" s="12" t="s">
        <v>198</v>
      </c>
      <c r="E150" s="54">
        <v>240</v>
      </c>
      <c r="F150" s="216">
        <v>2826.5</v>
      </c>
      <c r="G150" s="216">
        <v>0</v>
      </c>
      <c r="H150" s="217">
        <v>0</v>
      </c>
    </row>
    <row r="151" spans="1:8" ht="64.5" customHeight="1">
      <c r="A151" s="36" t="s">
        <v>201</v>
      </c>
      <c r="B151" s="49">
        <v>8</v>
      </c>
      <c r="C151" s="50">
        <v>1</v>
      </c>
      <c r="D151" s="12" t="s">
        <v>199</v>
      </c>
      <c r="E151" s="54"/>
      <c r="F151" s="153">
        <f>F152</f>
        <v>1873.5</v>
      </c>
      <c r="G151" s="153">
        <f t="shared" ref="G151:H152" si="38">G152</f>
        <v>0</v>
      </c>
      <c r="H151" s="134">
        <f t="shared" si="38"/>
        <v>0</v>
      </c>
    </row>
    <row r="152" spans="1:8" ht="29.25" customHeight="1">
      <c r="A152" s="160" t="s">
        <v>54</v>
      </c>
      <c r="B152" s="49">
        <v>8</v>
      </c>
      <c r="C152" s="50">
        <v>1</v>
      </c>
      <c r="D152" s="12" t="s">
        <v>199</v>
      </c>
      <c r="E152" s="58">
        <v>200</v>
      </c>
      <c r="F152" s="153">
        <f>F153</f>
        <v>1873.5</v>
      </c>
      <c r="G152" s="153">
        <f t="shared" si="38"/>
        <v>0</v>
      </c>
      <c r="H152" s="134">
        <f t="shared" si="38"/>
        <v>0</v>
      </c>
    </row>
    <row r="153" spans="1:8" ht="33" customHeight="1">
      <c r="A153" s="160" t="s">
        <v>18</v>
      </c>
      <c r="B153" s="49">
        <v>8</v>
      </c>
      <c r="C153" s="50">
        <v>1</v>
      </c>
      <c r="D153" s="12" t="s">
        <v>199</v>
      </c>
      <c r="E153" s="58">
        <v>240</v>
      </c>
      <c r="F153" s="216">
        <f>148.8+1724.7</f>
        <v>1873.5</v>
      </c>
      <c r="G153" s="216">
        <v>0</v>
      </c>
      <c r="H153" s="217">
        <v>0</v>
      </c>
    </row>
    <row r="154" spans="1:8" ht="15.95" customHeight="1">
      <c r="A154" s="167" t="s">
        <v>84</v>
      </c>
      <c r="B154" s="47">
        <v>10</v>
      </c>
      <c r="C154" s="57"/>
      <c r="D154" s="12"/>
      <c r="E154" s="58"/>
      <c r="F154" s="149">
        <f t="shared" ref="F154:H158" si="39">F155</f>
        <v>362.7</v>
      </c>
      <c r="G154" s="149">
        <f t="shared" si="39"/>
        <v>350</v>
      </c>
      <c r="H154" s="129">
        <f t="shared" si="39"/>
        <v>350</v>
      </c>
    </row>
    <row r="155" spans="1:8" ht="15.95" customHeight="1">
      <c r="A155" s="168" t="s">
        <v>85</v>
      </c>
      <c r="B155" s="47">
        <v>10</v>
      </c>
      <c r="C155" s="48">
        <v>1</v>
      </c>
      <c r="D155" s="51" t="s">
        <v>7</v>
      </c>
      <c r="E155" s="52" t="s">
        <v>7</v>
      </c>
      <c r="F155" s="152">
        <f t="shared" si="39"/>
        <v>362.7</v>
      </c>
      <c r="G155" s="152">
        <f t="shared" si="39"/>
        <v>350</v>
      </c>
      <c r="H155" s="132">
        <f t="shared" si="39"/>
        <v>350</v>
      </c>
    </row>
    <row r="156" spans="1:8" ht="15.95" customHeight="1">
      <c r="A156" s="171" t="s">
        <v>86</v>
      </c>
      <c r="B156" s="60">
        <v>10</v>
      </c>
      <c r="C156" s="61">
        <v>1</v>
      </c>
      <c r="D156" s="35" t="s">
        <v>10</v>
      </c>
      <c r="E156" s="62" t="s">
        <v>7</v>
      </c>
      <c r="F156" s="155">
        <f t="shared" si="39"/>
        <v>362.7</v>
      </c>
      <c r="G156" s="155">
        <f t="shared" si="39"/>
        <v>350</v>
      </c>
      <c r="H156" s="136">
        <f t="shared" si="39"/>
        <v>350</v>
      </c>
    </row>
    <row r="157" spans="1:8" ht="32.1" customHeight="1">
      <c r="A157" s="172" t="s">
        <v>87</v>
      </c>
      <c r="B157" s="49">
        <v>10</v>
      </c>
      <c r="C157" s="50">
        <v>1</v>
      </c>
      <c r="D157" s="12" t="s">
        <v>126</v>
      </c>
      <c r="E157" s="54" t="s">
        <v>7</v>
      </c>
      <c r="F157" s="153">
        <f t="shared" si="39"/>
        <v>362.7</v>
      </c>
      <c r="G157" s="153">
        <f t="shared" si="39"/>
        <v>350</v>
      </c>
      <c r="H157" s="134">
        <f t="shared" si="39"/>
        <v>350</v>
      </c>
    </row>
    <row r="158" spans="1:8" ht="15.95" customHeight="1">
      <c r="A158" s="169" t="s">
        <v>88</v>
      </c>
      <c r="B158" s="56">
        <v>10</v>
      </c>
      <c r="C158" s="57">
        <v>1</v>
      </c>
      <c r="D158" s="12" t="s">
        <v>126</v>
      </c>
      <c r="E158" s="58">
        <v>300</v>
      </c>
      <c r="F158" s="154">
        <f t="shared" si="39"/>
        <v>362.7</v>
      </c>
      <c r="G158" s="154">
        <f t="shared" si="39"/>
        <v>350</v>
      </c>
      <c r="H158" s="135">
        <f t="shared" si="39"/>
        <v>350</v>
      </c>
    </row>
    <row r="159" spans="1:8" ht="31.5" customHeight="1">
      <c r="A159" s="164" t="s">
        <v>130</v>
      </c>
      <c r="B159" s="56">
        <v>10</v>
      </c>
      <c r="C159" s="57">
        <v>1</v>
      </c>
      <c r="D159" s="34" t="s">
        <v>126</v>
      </c>
      <c r="E159" s="58">
        <v>320</v>
      </c>
      <c r="F159" s="220">
        <f>350+12.7</f>
        <v>362.7</v>
      </c>
      <c r="G159" s="220">
        <v>350</v>
      </c>
      <c r="H159" s="221">
        <v>350</v>
      </c>
    </row>
    <row r="160" spans="1:8" ht="15.95" customHeight="1">
      <c r="A160" s="170" t="s">
        <v>89</v>
      </c>
      <c r="B160" s="63">
        <v>11</v>
      </c>
      <c r="C160" s="64" t="s">
        <v>7</v>
      </c>
      <c r="D160" s="65" t="s">
        <v>7</v>
      </c>
      <c r="E160" s="66" t="s">
        <v>7</v>
      </c>
      <c r="F160" s="156">
        <f>F161</f>
        <v>2200</v>
      </c>
      <c r="G160" s="156">
        <f>G161</f>
        <v>1700</v>
      </c>
      <c r="H160" s="137">
        <f>H161</f>
        <v>1800</v>
      </c>
    </row>
    <row r="161" spans="1:8" ht="31.5">
      <c r="A161" s="173" t="s">
        <v>92</v>
      </c>
      <c r="B161" s="48">
        <v>11</v>
      </c>
      <c r="C161" s="48">
        <v>5</v>
      </c>
      <c r="D161" s="68" t="s">
        <v>7</v>
      </c>
      <c r="E161" s="52" t="s">
        <v>7</v>
      </c>
      <c r="F161" s="152">
        <f>F162</f>
        <v>2200</v>
      </c>
      <c r="G161" s="152">
        <f t="shared" ref="G161:H161" si="40">G162</f>
        <v>1700</v>
      </c>
      <c r="H161" s="132">
        <f t="shared" si="40"/>
        <v>1800</v>
      </c>
    </row>
    <row r="162" spans="1:8" ht="47.25">
      <c r="A162" s="104" t="s">
        <v>174</v>
      </c>
      <c r="B162" s="16">
        <v>11</v>
      </c>
      <c r="C162" s="16">
        <v>5</v>
      </c>
      <c r="D162" s="46" t="s">
        <v>90</v>
      </c>
      <c r="E162" s="18"/>
      <c r="F162" s="149">
        <f t="shared" ref="F162:H164" si="41">F163</f>
        <v>2200</v>
      </c>
      <c r="G162" s="149">
        <f t="shared" si="41"/>
        <v>1700</v>
      </c>
      <c r="H162" s="129">
        <f t="shared" si="41"/>
        <v>1800</v>
      </c>
    </row>
    <row r="163" spans="1:8" ht="31.5" customHeight="1">
      <c r="A163" s="159" t="s">
        <v>158</v>
      </c>
      <c r="B163" s="57">
        <v>11</v>
      </c>
      <c r="C163" s="57">
        <v>5</v>
      </c>
      <c r="D163" s="34" t="s">
        <v>91</v>
      </c>
      <c r="E163" s="58" t="s">
        <v>7</v>
      </c>
      <c r="F163" s="154">
        <f>F164+F166</f>
        <v>2200</v>
      </c>
      <c r="G163" s="154">
        <f t="shared" si="41"/>
        <v>1700</v>
      </c>
      <c r="H163" s="135">
        <f t="shared" si="41"/>
        <v>1800</v>
      </c>
    </row>
    <row r="164" spans="1:8" ht="36" customHeight="1">
      <c r="A164" s="36" t="s">
        <v>128</v>
      </c>
      <c r="B164" s="49">
        <v>11</v>
      </c>
      <c r="C164" s="50">
        <v>5</v>
      </c>
      <c r="D164" s="12" t="s">
        <v>91</v>
      </c>
      <c r="E164" s="13">
        <v>200</v>
      </c>
      <c r="F164" s="147">
        <f t="shared" si="41"/>
        <v>1000</v>
      </c>
      <c r="G164" s="147">
        <f t="shared" si="41"/>
        <v>1700</v>
      </c>
      <c r="H164" s="127">
        <f t="shared" si="41"/>
        <v>1800</v>
      </c>
    </row>
    <row r="165" spans="1:8" ht="36" customHeight="1">
      <c r="A165" s="164" t="s">
        <v>18</v>
      </c>
      <c r="B165" s="49">
        <v>11</v>
      </c>
      <c r="C165" s="50">
        <v>5</v>
      </c>
      <c r="D165" s="12" t="s">
        <v>91</v>
      </c>
      <c r="E165" s="23">
        <v>240</v>
      </c>
      <c r="F165" s="200">
        <v>1000</v>
      </c>
      <c r="G165" s="200">
        <v>1700</v>
      </c>
      <c r="H165" s="204">
        <v>1800</v>
      </c>
    </row>
    <row r="166" spans="1:8" ht="33.75" customHeight="1">
      <c r="A166" s="36" t="s">
        <v>143</v>
      </c>
      <c r="B166" s="49">
        <v>11</v>
      </c>
      <c r="C166" s="50">
        <v>5</v>
      </c>
      <c r="D166" s="12" t="s">
        <v>91</v>
      </c>
      <c r="E166" s="23">
        <v>400</v>
      </c>
      <c r="F166" s="148">
        <f>F167</f>
        <v>1200</v>
      </c>
      <c r="G166" s="148">
        <f>G167</f>
        <v>0</v>
      </c>
      <c r="H166" s="128">
        <f>H167</f>
        <v>0</v>
      </c>
    </row>
    <row r="167" spans="1:8" ht="21" customHeight="1">
      <c r="A167" s="9" t="s">
        <v>144</v>
      </c>
      <c r="B167" s="49">
        <v>11</v>
      </c>
      <c r="C167" s="50">
        <v>5</v>
      </c>
      <c r="D167" s="12" t="s">
        <v>91</v>
      </c>
      <c r="E167" s="23">
        <v>410</v>
      </c>
      <c r="F167" s="200">
        <v>1200</v>
      </c>
      <c r="G167" s="200">
        <v>0</v>
      </c>
      <c r="H167" s="204">
        <v>0</v>
      </c>
    </row>
    <row r="168" spans="1:8" ht="20.100000000000001" customHeight="1">
      <c r="A168" s="104" t="s">
        <v>93</v>
      </c>
      <c r="B168" s="16">
        <v>99</v>
      </c>
      <c r="C168" s="16"/>
      <c r="D168" s="46" t="s">
        <v>7</v>
      </c>
      <c r="E168" s="18" t="s">
        <v>7</v>
      </c>
      <c r="F168" s="176">
        <f t="shared" ref="F168:H172" si="42">F169</f>
        <v>0</v>
      </c>
      <c r="G168" s="176">
        <f t="shared" si="42"/>
        <v>1100.0999999999999</v>
      </c>
      <c r="H168" s="19">
        <f t="shared" si="42"/>
        <v>2375.1999999999998</v>
      </c>
    </row>
    <row r="169" spans="1:8" ht="20.100000000000001" customHeight="1">
      <c r="A169" s="159" t="s">
        <v>93</v>
      </c>
      <c r="B169" s="21">
        <v>99</v>
      </c>
      <c r="C169" s="21">
        <v>99</v>
      </c>
      <c r="D169" s="34"/>
      <c r="E169" s="23"/>
      <c r="F169" s="157">
        <f t="shared" si="42"/>
        <v>0</v>
      </c>
      <c r="G169" s="157">
        <f t="shared" si="42"/>
        <v>1100.0999999999999</v>
      </c>
      <c r="H169" s="24">
        <f t="shared" si="42"/>
        <v>2375.1999999999998</v>
      </c>
    </row>
    <row r="170" spans="1:8" ht="20.100000000000001" customHeight="1">
      <c r="A170" s="159" t="s">
        <v>9</v>
      </c>
      <c r="B170" s="21">
        <v>99</v>
      </c>
      <c r="C170" s="21">
        <v>99</v>
      </c>
      <c r="D170" s="34" t="s">
        <v>10</v>
      </c>
      <c r="E170" s="23"/>
      <c r="F170" s="157">
        <f t="shared" si="42"/>
        <v>0</v>
      </c>
      <c r="G170" s="157">
        <f t="shared" si="42"/>
        <v>1100.0999999999999</v>
      </c>
      <c r="H170" s="24">
        <f t="shared" si="42"/>
        <v>2375.1999999999998</v>
      </c>
    </row>
    <row r="171" spans="1:8" ht="20.100000000000001" customHeight="1">
      <c r="A171" s="159" t="s">
        <v>93</v>
      </c>
      <c r="B171" s="21">
        <v>99</v>
      </c>
      <c r="C171" s="21">
        <v>99</v>
      </c>
      <c r="D171" s="34" t="s">
        <v>94</v>
      </c>
      <c r="E171" s="23"/>
      <c r="F171" s="157">
        <f t="shared" si="42"/>
        <v>0</v>
      </c>
      <c r="G171" s="157">
        <f t="shared" si="42"/>
        <v>1100.0999999999999</v>
      </c>
      <c r="H171" s="24">
        <f t="shared" si="42"/>
        <v>2375.1999999999998</v>
      </c>
    </row>
    <row r="172" spans="1:8" ht="20.100000000000001" customHeight="1">
      <c r="A172" s="159" t="s">
        <v>93</v>
      </c>
      <c r="B172" s="21">
        <v>99</v>
      </c>
      <c r="C172" s="21">
        <v>99</v>
      </c>
      <c r="D172" s="34" t="s">
        <v>94</v>
      </c>
      <c r="E172" s="23">
        <v>900</v>
      </c>
      <c r="F172" s="157">
        <f t="shared" si="42"/>
        <v>0</v>
      </c>
      <c r="G172" s="157">
        <f t="shared" si="42"/>
        <v>1100.0999999999999</v>
      </c>
      <c r="H172" s="24">
        <f t="shared" si="42"/>
        <v>2375.1999999999998</v>
      </c>
    </row>
    <row r="173" spans="1:8" ht="20.100000000000001" customHeight="1">
      <c r="A173" s="159" t="s">
        <v>93</v>
      </c>
      <c r="B173" s="21">
        <v>99</v>
      </c>
      <c r="C173" s="21">
        <v>99</v>
      </c>
      <c r="D173" s="34" t="s">
        <v>94</v>
      </c>
      <c r="E173" s="23">
        <v>990</v>
      </c>
      <c r="F173" s="202">
        <v>0</v>
      </c>
      <c r="G173" s="202">
        <v>1100.0999999999999</v>
      </c>
      <c r="H173" s="219">
        <v>2375.1999999999998</v>
      </c>
    </row>
    <row r="174" spans="1:8" ht="22.5" customHeight="1">
      <c r="A174" s="189" t="s">
        <v>95</v>
      </c>
      <c r="B174" s="189"/>
      <c r="C174" s="189"/>
      <c r="D174" s="191"/>
      <c r="E174" s="190"/>
      <c r="F174" s="176">
        <f>F10+F58+F65+F71+F86+F130+F154+F160+F168</f>
        <v>72198.7</v>
      </c>
      <c r="G174" s="176">
        <f>G10+G58+G65+G71+G86+G130+G154+G160+G168</f>
        <v>44216.2</v>
      </c>
      <c r="H174" s="132">
        <f>H10+H58+H65+H71+H86+H130+H154+H160+H168</f>
        <v>47768.6</v>
      </c>
    </row>
    <row r="175" spans="1:8" ht="12.75" customHeight="1">
      <c r="A175" s="70"/>
      <c r="B175" s="74"/>
      <c r="C175" s="74"/>
      <c r="D175" s="78"/>
      <c r="E175" s="76"/>
      <c r="F175" s="76"/>
      <c r="G175" s="76"/>
      <c r="H175" s="77"/>
    </row>
    <row r="176" spans="1:8" ht="12.75" customHeight="1">
      <c r="A176" s="70"/>
      <c r="B176" s="79"/>
      <c r="C176" s="79"/>
      <c r="D176" s="78"/>
      <c r="E176" s="76"/>
      <c r="F176" s="76"/>
      <c r="G176" s="76"/>
      <c r="H176" s="77"/>
    </row>
    <row r="177" spans="1:8" ht="12.75" customHeight="1">
      <c r="A177" s="70"/>
      <c r="B177" s="80"/>
      <c r="C177" s="80"/>
      <c r="D177" s="77"/>
      <c r="E177" s="80"/>
      <c r="F177" s="80"/>
      <c r="G177" s="80"/>
      <c r="H177" s="80"/>
    </row>
    <row r="178" spans="1:8" ht="14.25" customHeight="1">
      <c r="A178" s="70"/>
      <c r="B178" s="79"/>
      <c r="C178" s="79"/>
      <c r="D178" s="80"/>
      <c r="E178" s="76"/>
      <c r="F178" s="76"/>
      <c r="G178" s="76"/>
      <c r="H178" s="77"/>
    </row>
    <row r="179" spans="1:8" ht="15.75">
      <c r="A179" s="71"/>
      <c r="B179" s="81"/>
      <c r="C179" s="81"/>
      <c r="D179" s="77"/>
      <c r="E179" s="81"/>
      <c r="F179" s="81"/>
      <c r="G179" s="81"/>
      <c r="H179" s="81"/>
    </row>
    <row r="180" spans="1:8" ht="15.75">
      <c r="A180" s="82"/>
    </row>
    <row r="181" spans="1:8" ht="15.75">
      <c r="A181" s="82"/>
    </row>
    <row r="182" spans="1:8" ht="15">
      <c r="A182" s="83"/>
    </row>
    <row r="183" spans="1:8" ht="15">
      <c r="A183" s="84"/>
    </row>
    <row r="184" spans="1:8" ht="15">
      <c r="A184" s="83"/>
    </row>
  </sheetData>
  <autoFilter ref="A8:H174">
    <filterColumn colId="5" showButton="0"/>
    <filterColumn colId="6" showButton="0"/>
  </autoFilter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5" orientation="portrait" r:id="rId1"/>
  <headerFooter alignWithMargins="0">
    <oddFooter>Страница &amp;P из &amp;N</oddFooter>
  </headerFooter>
  <ignoredErrors>
    <ignoredError sqref="H46 F46:G46 H60 F60:G60 F106 F88 G88:H88 F75 G106:H106 F12:F14 F63:H63 F16:F17 F19 F65:H66 F72:H72 F139:H139 F20:H20 F163 G132:H132 F81:H81" formula="1"/>
    <ignoredError sqref="H130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9"/>
  <sheetViews>
    <sheetView showGridLines="0" tabSelected="1" view="pageBreakPreview" zoomScale="90" zoomScaleNormal="100" zoomScaleSheetLayoutView="90" workbookViewId="0">
      <selection activeCell="D55" sqref="D55"/>
    </sheetView>
  </sheetViews>
  <sheetFormatPr defaultColWidth="9.140625" defaultRowHeight="12.75"/>
  <cols>
    <col min="1" max="1" width="58.28515625" style="1" customWidth="1"/>
    <col min="2" max="2" width="14.28515625" style="106" customWidth="1"/>
    <col min="3" max="3" width="6.42578125" style="1" customWidth="1"/>
    <col min="4" max="4" width="5" style="1" customWidth="1"/>
    <col min="5" max="5" width="6" style="1" customWidth="1"/>
    <col min="6" max="6" width="10.140625" style="1" customWidth="1"/>
    <col min="7" max="7" width="10.28515625" style="1" customWidth="1"/>
    <col min="8" max="8" width="12" style="1" customWidth="1"/>
    <col min="9" max="245" width="9.140625" style="1" customWidth="1"/>
    <col min="246" max="16384" width="9.140625" style="1"/>
  </cols>
  <sheetData>
    <row r="1" spans="1:9">
      <c r="A1" s="85"/>
      <c r="B1" s="108"/>
      <c r="C1" s="85"/>
      <c r="D1" s="85"/>
      <c r="E1" s="274" t="s">
        <v>99</v>
      </c>
      <c r="F1" s="274"/>
      <c r="G1" s="274"/>
      <c r="H1" s="274"/>
    </row>
    <row r="2" spans="1:9" ht="39.75" customHeight="1">
      <c r="A2" s="85"/>
      <c r="B2" s="108"/>
      <c r="C2" s="138"/>
      <c r="D2" s="139"/>
      <c r="E2" s="139"/>
      <c r="F2" s="276" t="s">
        <v>139</v>
      </c>
      <c r="G2" s="287"/>
      <c r="H2" s="287"/>
    </row>
    <row r="3" spans="1:9">
      <c r="A3" s="85"/>
      <c r="B3" s="108"/>
      <c r="C3" s="85"/>
      <c r="D3" s="273" t="s">
        <v>211</v>
      </c>
      <c r="E3" s="274"/>
      <c r="F3" s="274"/>
      <c r="G3" s="274"/>
      <c r="H3" s="274"/>
    </row>
    <row r="4" spans="1:9">
      <c r="A4" s="85"/>
      <c r="B4" s="108"/>
      <c r="C4" s="85"/>
      <c r="D4" s="85"/>
      <c r="E4" s="85"/>
      <c r="F4" s="85"/>
      <c r="G4" s="85"/>
      <c r="H4" s="85"/>
    </row>
    <row r="5" spans="1:9" ht="50.25" customHeight="1">
      <c r="A5" s="275" t="s">
        <v>196</v>
      </c>
      <c r="B5" s="283"/>
      <c r="C5" s="283"/>
      <c r="D5" s="283"/>
      <c r="E5" s="283"/>
      <c r="F5" s="283"/>
      <c r="G5" s="283"/>
      <c r="H5" s="283"/>
    </row>
    <row r="6" spans="1:9" ht="21.75" customHeight="1">
      <c r="A6" s="107"/>
      <c r="B6" s="86"/>
      <c r="C6" s="107"/>
      <c r="D6" s="107"/>
      <c r="E6" s="107"/>
      <c r="F6" s="107"/>
      <c r="G6" s="107"/>
      <c r="H6" s="158" t="s">
        <v>100</v>
      </c>
    </row>
    <row r="7" spans="1:9" ht="21.75" customHeight="1">
      <c r="A7" s="288" t="s">
        <v>0</v>
      </c>
      <c r="B7" s="288" t="s">
        <v>3</v>
      </c>
      <c r="C7" s="288" t="s">
        <v>4</v>
      </c>
      <c r="D7" s="288" t="s">
        <v>1</v>
      </c>
      <c r="E7" s="288" t="s">
        <v>2</v>
      </c>
      <c r="F7" s="284" t="s">
        <v>5</v>
      </c>
      <c r="G7" s="285"/>
      <c r="H7" s="286"/>
    </row>
    <row r="8" spans="1:9" ht="21.75" customHeight="1">
      <c r="A8" s="289"/>
      <c r="B8" s="290"/>
      <c r="C8" s="290"/>
      <c r="D8" s="290"/>
      <c r="E8" s="290"/>
      <c r="F8" s="203" t="s">
        <v>131</v>
      </c>
      <c r="G8" s="203" t="s">
        <v>133</v>
      </c>
      <c r="H8" s="203" t="s">
        <v>195</v>
      </c>
    </row>
    <row r="9" spans="1:9" s="93" customFormat="1" ht="80.25" customHeight="1">
      <c r="A9" s="187" t="s">
        <v>175</v>
      </c>
      <c r="B9" s="5" t="s">
        <v>43</v>
      </c>
      <c r="C9" s="97" t="s">
        <v>7</v>
      </c>
      <c r="D9" s="98"/>
      <c r="E9" s="99"/>
      <c r="F9" s="174">
        <f>F10</f>
        <v>650</v>
      </c>
      <c r="G9" s="174">
        <f>G10</f>
        <v>400</v>
      </c>
      <c r="H9" s="100">
        <f>H10</f>
        <v>400</v>
      </c>
      <c r="I9" s="92"/>
    </row>
    <row r="10" spans="1:9" s="93" customFormat="1" ht="62.25" customHeight="1">
      <c r="A10" s="104" t="s">
        <v>44</v>
      </c>
      <c r="B10" s="5" t="s">
        <v>45</v>
      </c>
      <c r="C10" s="97" t="s">
        <v>7</v>
      </c>
      <c r="D10" s="98"/>
      <c r="E10" s="99"/>
      <c r="F10" s="174">
        <f t="shared" ref="F10:H11" si="0">F11</f>
        <v>650</v>
      </c>
      <c r="G10" s="174">
        <f t="shared" si="0"/>
        <v>400</v>
      </c>
      <c r="H10" s="100">
        <f t="shared" si="0"/>
        <v>400</v>
      </c>
      <c r="I10" s="92"/>
    </row>
    <row r="11" spans="1:9" s="93" customFormat="1" ht="30" customHeight="1">
      <c r="A11" s="159" t="s">
        <v>128</v>
      </c>
      <c r="B11" s="12" t="s">
        <v>45</v>
      </c>
      <c r="C11" s="88">
        <v>200</v>
      </c>
      <c r="D11" s="89"/>
      <c r="E11" s="90"/>
      <c r="F11" s="175">
        <f t="shared" si="0"/>
        <v>650</v>
      </c>
      <c r="G11" s="175">
        <f t="shared" si="0"/>
        <v>400</v>
      </c>
      <c r="H11" s="91">
        <f t="shared" si="0"/>
        <v>400</v>
      </c>
      <c r="I11" s="92"/>
    </row>
    <row r="12" spans="1:9" s="93" customFormat="1" ht="30" customHeight="1">
      <c r="A12" s="159" t="s">
        <v>18</v>
      </c>
      <c r="B12" s="22" t="s">
        <v>45</v>
      </c>
      <c r="C12" s="94">
        <v>240</v>
      </c>
      <c r="D12" s="95">
        <v>3</v>
      </c>
      <c r="E12" s="96">
        <v>10</v>
      </c>
      <c r="F12" s="227">
        <f>400+250</f>
        <v>650</v>
      </c>
      <c r="G12" s="227">
        <v>400</v>
      </c>
      <c r="H12" s="228">
        <v>400</v>
      </c>
      <c r="I12" s="92"/>
    </row>
    <row r="13" spans="1:9" s="102" customFormat="1" ht="30" customHeight="1">
      <c r="A13" s="104" t="s">
        <v>176</v>
      </c>
      <c r="B13" s="17" t="s">
        <v>49</v>
      </c>
      <c r="C13" s="18"/>
      <c r="D13" s="15"/>
      <c r="E13" s="16"/>
      <c r="F13" s="176">
        <f t="shared" ref="F13:H16" si="1">F14</f>
        <v>9804.6</v>
      </c>
      <c r="G13" s="176">
        <f t="shared" si="1"/>
        <v>7300</v>
      </c>
      <c r="H13" s="19">
        <f t="shared" si="1"/>
        <v>8900</v>
      </c>
      <c r="I13" s="101"/>
    </row>
    <row r="14" spans="1:9" s="102" customFormat="1" ht="50.25" customHeight="1">
      <c r="A14" s="104" t="s">
        <v>147</v>
      </c>
      <c r="B14" s="17" t="s">
        <v>50</v>
      </c>
      <c r="C14" s="18"/>
      <c r="D14" s="15"/>
      <c r="E14" s="16"/>
      <c r="F14" s="176">
        <f t="shared" si="1"/>
        <v>9804.6</v>
      </c>
      <c r="G14" s="176">
        <f t="shared" si="1"/>
        <v>7300</v>
      </c>
      <c r="H14" s="19">
        <f t="shared" si="1"/>
        <v>8900</v>
      </c>
      <c r="I14" s="101"/>
    </row>
    <row r="15" spans="1:9" s="102" customFormat="1" ht="48" customHeight="1">
      <c r="A15" s="104" t="s">
        <v>141</v>
      </c>
      <c r="B15" s="5" t="s">
        <v>51</v>
      </c>
      <c r="C15" s="18"/>
      <c r="D15" s="3"/>
      <c r="E15" s="4"/>
      <c r="F15" s="177">
        <f>F16+F18</f>
        <v>9804.6</v>
      </c>
      <c r="G15" s="177">
        <f t="shared" si="1"/>
        <v>7300</v>
      </c>
      <c r="H15" s="7">
        <f t="shared" si="1"/>
        <v>8900</v>
      </c>
      <c r="I15" s="101"/>
    </row>
    <row r="16" spans="1:9" ht="30" customHeight="1">
      <c r="A16" s="159" t="s">
        <v>128</v>
      </c>
      <c r="B16" s="12" t="s">
        <v>51</v>
      </c>
      <c r="C16" s="13">
        <v>200</v>
      </c>
      <c r="D16" s="10"/>
      <c r="E16" s="11"/>
      <c r="F16" s="178">
        <f t="shared" si="1"/>
        <v>9604.6</v>
      </c>
      <c r="G16" s="178">
        <f t="shared" si="1"/>
        <v>7300</v>
      </c>
      <c r="H16" s="14">
        <f t="shared" si="1"/>
        <v>8900</v>
      </c>
      <c r="I16" s="8"/>
    </row>
    <row r="17" spans="1:9" ht="30" customHeight="1">
      <c r="A17" s="159" t="s">
        <v>18</v>
      </c>
      <c r="B17" s="12" t="s">
        <v>51</v>
      </c>
      <c r="C17" s="13">
        <v>240</v>
      </c>
      <c r="D17" s="10">
        <v>4</v>
      </c>
      <c r="E17" s="11">
        <v>9</v>
      </c>
      <c r="F17" s="200">
        <f>3565.4+3300+2300+439.2</f>
        <v>9604.6</v>
      </c>
      <c r="G17" s="200">
        <v>7300</v>
      </c>
      <c r="H17" s="204">
        <v>8900</v>
      </c>
      <c r="I17" s="8"/>
    </row>
    <row r="18" spans="1:9" ht="30" customHeight="1">
      <c r="A18" s="159" t="s">
        <v>146</v>
      </c>
      <c r="B18" s="12" t="s">
        <v>51</v>
      </c>
      <c r="C18" s="13">
        <v>400</v>
      </c>
      <c r="D18" s="10"/>
      <c r="E18" s="11"/>
      <c r="F18" s="239">
        <f>F19</f>
        <v>200</v>
      </c>
      <c r="G18" s="239">
        <f t="shared" ref="G18:H18" si="2">G19</f>
        <v>0</v>
      </c>
      <c r="H18" s="239">
        <f t="shared" si="2"/>
        <v>0</v>
      </c>
      <c r="I18" s="8"/>
    </row>
    <row r="19" spans="1:9" ht="30" customHeight="1">
      <c r="A19" s="159" t="s">
        <v>144</v>
      </c>
      <c r="B19" s="12" t="s">
        <v>51</v>
      </c>
      <c r="C19" s="13">
        <v>410</v>
      </c>
      <c r="D19" s="10">
        <v>4</v>
      </c>
      <c r="E19" s="11">
        <v>9</v>
      </c>
      <c r="F19" s="200">
        <v>200</v>
      </c>
      <c r="G19" s="200"/>
      <c r="H19" s="204"/>
      <c r="I19" s="8"/>
    </row>
    <row r="20" spans="1:9" s="102" customFormat="1" ht="45.75" customHeight="1">
      <c r="A20" s="104" t="s">
        <v>177</v>
      </c>
      <c r="B20" s="5" t="s">
        <v>63</v>
      </c>
      <c r="C20" s="18" t="s">
        <v>7</v>
      </c>
      <c r="D20" s="15"/>
      <c r="E20" s="16"/>
      <c r="F20" s="176">
        <f>F21+F27+F31+F35</f>
        <v>14229.6</v>
      </c>
      <c r="G20" s="176">
        <f>G21+G27+G31+G35</f>
        <v>10100</v>
      </c>
      <c r="H20" s="19">
        <f>H21+H27+H31+H35</f>
        <v>10200</v>
      </c>
      <c r="I20" s="101"/>
    </row>
    <row r="21" spans="1:9" s="102" customFormat="1" ht="45" customHeight="1">
      <c r="A21" s="104" t="s">
        <v>159</v>
      </c>
      <c r="B21" s="5" t="s">
        <v>64</v>
      </c>
      <c r="C21" s="33"/>
      <c r="D21" s="3"/>
      <c r="E21" s="4"/>
      <c r="F21" s="177">
        <f t="shared" ref="F21:H23" si="3">F22</f>
        <v>5270</v>
      </c>
      <c r="G21" s="177">
        <f t="shared" si="3"/>
        <v>3820</v>
      </c>
      <c r="H21" s="19">
        <f t="shared" si="3"/>
        <v>3820</v>
      </c>
      <c r="I21" s="101"/>
    </row>
    <row r="22" spans="1:9" s="102" customFormat="1" ht="51" customHeight="1">
      <c r="A22" s="104" t="s">
        <v>160</v>
      </c>
      <c r="B22" s="5" t="s">
        <v>65</v>
      </c>
      <c r="C22" s="18"/>
      <c r="D22" s="15"/>
      <c r="E22" s="16"/>
      <c r="F22" s="176">
        <f>F23+F25</f>
        <v>5270</v>
      </c>
      <c r="G22" s="176">
        <f t="shared" ref="G22:H22" si="4">G23+G25</f>
        <v>3820</v>
      </c>
      <c r="H22" s="176">
        <f t="shared" si="4"/>
        <v>3820</v>
      </c>
      <c r="I22" s="101"/>
    </row>
    <row r="23" spans="1:9" ht="32.1" customHeight="1">
      <c r="A23" s="159" t="s">
        <v>128</v>
      </c>
      <c r="B23" s="12" t="s">
        <v>65</v>
      </c>
      <c r="C23" s="13">
        <v>200</v>
      </c>
      <c r="D23" s="10"/>
      <c r="E23" s="11"/>
      <c r="F23" s="178">
        <f t="shared" si="3"/>
        <v>5250</v>
      </c>
      <c r="G23" s="178">
        <f t="shared" si="3"/>
        <v>3800</v>
      </c>
      <c r="H23" s="14">
        <f t="shared" si="3"/>
        <v>3800</v>
      </c>
      <c r="I23" s="8"/>
    </row>
    <row r="24" spans="1:9" ht="32.1" customHeight="1">
      <c r="A24" s="159" t="s">
        <v>18</v>
      </c>
      <c r="B24" s="12" t="s">
        <v>65</v>
      </c>
      <c r="C24" s="13">
        <v>240</v>
      </c>
      <c r="D24" s="20">
        <v>5</v>
      </c>
      <c r="E24" s="21">
        <v>3</v>
      </c>
      <c r="F24" s="201">
        <f>3800+650+800</f>
        <v>5250</v>
      </c>
      <c r="G24" s="201">
        <v>3800</v>
      </c>
      <c r="H24" s="205">
        <v>3800</v>
      </c>
      <c r="I24" s="8"/>
    </row>
    <row r="25" spans="1:9" ht="15" customHeight="1">
      <c r="A25" s="159" t="s">
        <v>19</v>
      </c>
      <c r="B25" s="12" t="s">
        <v>65</v>
      </c>
      <c r="C25" s="13">
        <v>800</v>
      </c>
      <c r="D25" s="10"/>
      <c r="E25" s="11"/>
      <c r="F25" s="178">
        <f>F26</f>
        <v>20</v>
      </c>
      <c r="G25" s="178">
        <f>G26</f>
        <v>20</v>
      </c>
      <c r="H25" s="14">
        <f>H26</f>
        <v>20</v>
      </c>
      <c r="I25" s="8"/>
    </row>
    <row r="26" spans="1:9" ht="15" customHeight="1">
      <c r="A26" s="159" t="s">
        <v>20</v>
      </c>
      <c r="B26" s="12" t="s">
        <v>65</v>
      </c>
      <c r="C26" s="13">
        <v>850</v>
      </c>
      <c r="D26" s="10">
        <v>5</v>
      </c>
      <c r="E26" s="11">
        <v>3</v>
      </c>
      <c r="F26" s="178">
        <v>20</v>
      </c>
      <c r="G26" s="178">
        <v>20</v>
      </c>
      <c r="H26" s="14">
        <v>20</v>
      </c>
      <c r="I26" s="8"/>
    </row>
    <row r="27" spans="1:9" s="102" customFormat="1" ht="30" customHeight="1">
      <c r="A27" s="104" t="s">
        <v>161</v>
      </c>
      <c r="B27" s="5" t="s">
        <v>66</v>
      </c>
      <c r="C27" s="18"/>
      <c r="D27" s="3"/>
      <c r="E27" s="4"/>
      <c r="F27" s="177">
        <f t="shared" ref="F27:H29" si="5">F28</f>
        <v>400</v>
      </c>
      <c r="G27" s="177">
        <f t="shared" si="5"/>
        <v>500</v>
      </c>
      <c r="H27" s="19">
        <f t="shared" si="5"/>
        <v>500</v>
      </c>
      <c r="I27" s="101"/>
    </row>
    <row r="28" spans="1:9" s="102" customFormat="1" ht="51.75" customHeight="1">
      <c r="A28" s="104" t="s">
        <v>162</v>
      </c>
      <c r="B28" s="5" t="s">
        <v>67</v>
      </c>
      <c r="C28" s="33"/>
      <c r="D28" s="3"/>
      <c r="E28" s="4"/>
      <c r="F28" s="177">
        <f t="shared" si="5"/>
        <v>400</v>
      </c>
      <c r="G28" s="177">
        <f t="shared" si="5"/>
        <v>500</v>
      </c>
      <c r="H28" s="19">
        <f t="shared" si="5"/>
        <v>500</v>
      </c>
      <c r="I28" s="101"/>
    </row>
    <row r="29" spans="1:9" ht="32.1" customHeight="1">
      <c r="A29" s="159" t="s">
        <v>128</v>
      </c>
      <c r="B29" s="12" t="s">
        <v>67</v>
      </c>
      <c r="C29" s="23">
        <v>200</v>
      </c>
      <c r="D29" s="10"/>
      <c r="E29" s="11"/>
      <c r="F29" s="178">
        <f t="shared" si="5"/>
        <v>400</v>
      </c>
      <c r="G29" s="178">
        <f t="shared" si="5"/>
        <v>500</v>
      </c>
      <c r="H29" s="24">
        <f t="shared" si="5"/>
        <v>500</v>
      </c>
      <c r="I29" s="8"/>
    </row>
    <row r="30" spans="1:9" ht="32.1" customHeight="1">
      <c r="A30" s="159" t="s">
        <v>18</v>
      </c>
      <c r="B30" s="12" t="s">
        <v>67</v>
      </c>
      <c r="C30" s="13">
        <v>240</v>
      </c>
      <c r="D30" s="10">
        <v>5</v>
      </c>
      <c r="E30" s="11">
        <v>3</v>
      </c>
      <c r="F30" s="201">
        <v>400</v>
      </c>
      <c r="G30" s="201">
        <v>500</v>
      </c>
      <c r="H30" s="205">
        <v>500</v>
      </c>
      <c r="I30" s="8"/>
    </row>
    <row r="31" spans="1:9" s="102" customFormat="1" ht="48" customHeight="1">
      <c r="A31" s="104" t="s">
        <v>163</v>
      </c>
      <c r="B31" s="5" t="s">
        <v>68</v>
      </c>
      <c r="C31" s="18"/>
      <c r="D31" s="3"/>
      <c r="E31" s="4"/>
      <c r="F31" s="177">
        <f t="shared" ref="F31:H33" si="6">F32</f>
        <v>850</v>
      </c>
      <c r="G31" s="177">
        <f t="shared" si="6"/>
        <v>850</v>
      </c>
      <c r="H31" s="19">
        <f t="shared" si="6"/>
        <v>850</v>
      </c>
      <c r="I31" s="101"/>
    </row>
    <row r="32" spans="1:9" s="102" customFormat="1" ht="63.95" customHeight="1">
      <c r="A32" s="104" t="s">
        <v>164</v>
      </c>
      <c r="B32" s="5" t="s">
        <v>69</v>
      </c>
      <c r="C32" s="18"/>
      <c r="D32" s="3"/>
      <c r="E32" s="4"/>
      <c r="F32" s="177">
        <f t="shared" si="6"/>
        <v>850</v>
      </c>
      <c r="G32" s="177">
        <f t="shared" si="6"/>
        <v>850</v>
      </c>
      <c r="H32" s="19">
        <f t="shared" si="6"/>
        <v>850</v>
      </c>
      <c r="I32" s="101"/>
    </row>
    <row r="33" spans="1:9" ht="32.1" customHeight="1">
      <c r="A33" s="159" t="s">
        <v>128</v>
      </c>
      <c r="B33" s="12" t="s">
        <v>69</v>
      </c>
      <c r="C33" s="28">
        <v>200</v>
      </c>
      <c r="D33" s="10"/>
      <c r="E33" s="11"/>
      <c r="F33" s="178">
        <f t="shared" si="6"/>
        <v>850</v>
      </c>
      <c r="G33" s="178">
        <f t="shared" si="6"/>
        <v>850</v>
      </c>
      <c r="H33" s="24">
        <f t="shared" si="6"/>
        <v>850</v>
      </c>
      <c r="I33" s="8"/>
    </row>
    <row r="34" spans="1:9" ht="32.1" customHeight="1">
      <c r="A34" s="159" t="s">
        <v>18</v>
      </c>
      <c r="B34" s="12" t="s">
        <v>69</v>
      </c>
      <c r="C34" s="23">
        <v>240</v>
      </c>
      <c r="D34" s="10">
        <v>5</v>
      </c>
      <c r="E34" s="11">
        <v>3</v>
      </c>
      <c r="F34" s="201">
        <v>850</v>
      </c>
      <c r="G34" s="201">
        <v>850</v>
      </c>
      <c r="H34" s="205">
        <v>850</v>
      </c>
      <c r="I34" s="8"/>
    </row>
    <row r="35" spans="1:9" s="102" customFormat="1" ht="48" customHeight="1">
      <c r="A35" s="104" t="s">
        <v>148</v>
      </c>
      <c r="B35" s="5" t="s">
        <v>70</v>
      </c>
      <c r="C35" s="18"/>
      <c r="D35" s="3"/>
      <c r="E35" s="4"/>
      <c r="F35" s="177">
        <f t="shared" ref="F35:H37" si="7">F36</f>
        <v>7709.6</v>
      </c>
      <c r="G35" s="177">
        <f t="shared" si="7"/>
        <v>4930</v>
      </c>
      <c r="H35" s="19">
        <f t="shared" si="7"/>
        <v>5030</v>
      </c>
      <c r="I35" s="101"/>
    </row>
    <row r="36" spans="1:9" s="102" customFormat="1" ht="64.5" customHeight="1">
      <c r="A36" s="104" t="s">
        <v>165</v>
      </c>
      <c r="B36" s="5" t="s">
        <v>71</v>
      </c>
      <c r="C36" s="18"/>
      <c r="D36" s="3"/>
      <c r="E36" s="4"/>
      <c r="F36" s="177">
        <f t="shared" si="7"/>
        <v>7709.6</v>
      </c>
      <c r="G36" s="177">
        <f t="shared" si="7"/>
        <v>4930</v>
      </c>
      <c r="H36" s="19">
        <f t="shared" si="7"/>
        <v>5030</v>
      </c>
      <c r="I36" s="101"/>
    </row>
    <row r="37" spans="1:9" ht="32.1" customHeight="1">
      <c r="A37" s="159" t="s">
        <v>128</v>
      </c>
      <c r="B37" s="12" t="s">
        <v>71</v>
      </c>
      <c r="C37" s="23">
        <v>200</v>
      </c>
      <c r="D37" s="10"/>
      <c r="E37" s="11"/>
      <c r="F37" s="178">
        <f t="shared" si="7"/>
        <v>7709.6</v>
      </c>
      <c r="G37" s="178">
        <f t="shared" si="7"/>
        <v>4930</v>
      </c>
      <c r="H37" s="24">
        <f t="shared" si="7"/>
        <v>5030</v>
      </c>
      <c r="I37" s="8"/>
    </row>
    <row r="38" spans="1:9" ht="32.1" customHeight="1">
      <c r="A38" s="159" t="s">
        <v>18</v>
      </c>
      <c r="B38" s="12" t="s">
        <v>71</v>
      </c>
      <c r="C38" s="23">
        <v>240</v>
      </c>
      <c r="D38" s="10">
        <v>5</v>
      </c>
      <c r="E38" s="11">
        <v>3</v>
      </c>
      <c r="F38" s="201">
        <f>4909.6+600+700+1500</f>
        <v>7709.6</v>
      </c>
      <c r="G38" s="201">
        <v>4930</v>
      </c>
      <c r="H38" s="205">
        <v>5030</v>
      </c>
      <c r="I38" s="8"/>
    </row>
    <row r="39" spans="1:9" s="102" customFormat="1" ht="51" customHeight="1">
      <c r="A39" s="104" t="s">
        <v>178</v>
      </c>
      <c r="B39" s="5" t="s">
        <v>78</v>
      </c>
      <c r="C39" s="6" t="s">
        <v>7</v>
      </c>
      <c r="D39" s="3"/>
      <c r="E39" s="4"/>
      <c r="F39" s="177">
        <f>F40+F43+F52+F55+F58</f>
        <v>15492</v>
      </c>
      <c r="G39" s="177">
        <f t="shared" ref="G39:H39" si="8">G40+G43+G52+G55+G58</f>
        <v>11170</v>
      </c>
      <c r="H39" s="19">
        <f t="shared" si="8"/>
        <v>11370</v>
      </c>
      <c r="I39" s="101"/>
    </row>
    <row r="40" spans="1:9" s="102" customFormat="1" ht="80.25" hidden="1" customHeight="1">
      <c r="A40" s="104" t="s">
        <v>192</v>
      </c>
      <c r="B40" s="5" t="s">
        <v>79</v>
      </c>
      <c r="C40" s="18"/>
      <c r="D40" s="3"/>
      <c r="E40" s="4"/>
      <c r="F40" s="177">
        <f t="shared" ref="F40:H41" si="9">F41</f>
        <v>0</v>
      </c>
      <c r="G40" s="177">
        <f t="shared" si="9"/>
        <v>0</v>
      </c>
      <c r="H40" s="19">
        <f t="shared" si="9"/>
        <v>0</v>
      </c>
      <c r="I40" s="101"/>
    </row>
    <row r="41" spans="1:9" ht="32.1" hidden="1" customHeight="1">
      <c r="A41" s="159" t="s">
        <v>128</v>
      </c>
      <c r="B41" s="12" t="s">
        <v>79</v>
      </c>
      <c r="C41" s="62">
        <v>200</v>
      </c>
      <c r="D41" s="49"/>
      <c r="E41" s="50"/>
      <c r="F41" s="179">
        <f t="shared" si="9"/>
        <v>0</v>
      </c>
      <c r="G41" s="179">
        <f t="shared" si="9"/>
        <v>0</v>
      </c>
      <c r="H41" s="59">
        <f t="shared" si="9"/>
        <v>0</v>
      </c>
      <c r="I41" s="8"/>
    </row>
    <row r="42" spans="1:9" ht="32.1" hidden="1" customHeight="1">
      <c r="A42" s="160" t="s">
        <v>18</v>
      </c>
      <c r="B42" s="12" t="s">
        <v>79</v>
      </c>
      <c r="C42" s="58">
        <v>240</v>
      </c>
      <c r="D42" s="49">
        <v>8</v>
      </c>
      <c r="E42" s="50">
        <v>1</v>
      </c>
      <c r="F42" s="229"/>
      <c r="G42" s="229"/>
      <c r="H42" s="230"/>
      <c r="I42" s="8"/>
    </row>
    <row r="43" spans="1:9" s="102" customFormat="1" ht="47.25" customHeight="1">
      <c r="A43" s="104" t="s">
        <v>166</v>
      </c>
      <c r="B43" s="5" t="s">
        <v>80</v>
      </c>
      <c r="C43" s="6"/>
      <c r="D43" s="3"/>
      <c r="E43" s="4"/>
      <c r="F43" s="177">
        <f>F44+F46+F48+F50</f>
        <v>10728.6</v>
      </c>
      <c r="G43" s="177">
        <f t="shared" ref="G43:H43" si="10">G44+G46+G50</f>
        <v>11170</v>
      </c>
      <c r="H43" s="19">
        <f t="shared" si="10"/>
        <v>11370</v>
      </c>
      <c r="I43" s="101"/>
    </row>
    <row r="44" spans="1:9" ht="66.75" customHeight="1">
      <c r="A44" s="159" t="s">
        <v>13</v>
      </c>
      <c r="B44" s="12" t="s">
        <v>80</v>
      </c>
      <c r="C44" s="54">
        <v>100</v>
      </c>
      <c r="D44" s="49"/>
      <c r="E44" s="50"/>
      <c r="F44" s="179">
        <f>F45</f>
        <v>5558.6</v>
      </c>
      <c r="G44" s="179">
        <f>G45</f>
        <v>5700</v>
      </c>
      <c r="H44" s="59">
        <f>H45</f>
        <v>5800</v>
      </c>
      <c r="I44" s="8"/>
    </row>
    <row r="45" spans="1:9" ht="15.95" customHeight="1">
      <c r="A45" s="163" t="s">
        <v>81</v>
      </c>
      <c r="B45" s="12" t="s">
        <v>80</v>
      </c>
      <c r="C45" s="58">
        <v>110</v>
      </c>
      <c r="D45" s="49">
        <v>8</v>
      </c>
      <c r="E45" s="50">
        <v>1</v>
      </c>
      <c r="F45" s="216">
        <v>5558.6</v>
      </c>
      <c r="G45" s="216">
        <v>5700</v>
      </c>
      <c r="H45" s="217">
        <v>5800</v>
      </c>
      <c r="I45" s="8"/>
    </row>
    <row r="46" spans="1:9" ht="32.1" customHeight="1">
      <c r="A46" s="159" t="s">
        <v>128</v>
      </c>
      <c r="B46" s="12" t="s">
        <v>80</v>
      </c>
      <c r="C46" s="58">
        <v>200</v>
      </c>
      <c r="D46" s="57"/>
      <c r="E46" s="57"/>
      <c r="F46" s="180">
        <f>F47</f>
        <v>4200</v>
      </c>
      <c r="G46" s="180">
        <f>G47</f>
        <v>4500</v>
      </c>
      <c r="H46" s="59">
        <f>H47</f>
        <v>4600</v>
      </c>
      <c r="I46" s="8"/>
    </row>
    <row r="47" spans="1:9" ht="32.1" customHeight="1">
      <c r="A47" s="160" t="s">
        <v>18</v>
      </c>
      <c r="B47" s="12" t="s">
        <v>80</v>
      </c>
      <c r="C47" s="58">
        <v>240</v>
      </c>
      <c r="D47" s="57">
        <v>8</v>
      </c>
      <c r="E47" s="57">
        <v>1</v>
      </c>
      <c r="F47" s="218">
        <v>4200</v>
      </c>
      <c r="G47" s="218">
        <v>4500</v>
      </c>
      <c r="H47" s="215">
        <v>4600</v>
      </c>
      <c r="I47" s="8"/>
    </row>
    <row r="48" spans="1:9" ht="18" customHeight="1">
      <c r="A48" s="169" t="s">
        <v>88</v>
      </c>
      <c r="B48" s="34" t="s">
        <v>80</v>
      </c>
      <c r="C48" s="58">
        <v>300</v>
      </c>
      <c r="D48" s="57">
        <v>8</v>
      </c>
      <c r="E48" s="57">
        <v>1</v>
      </c>
      <c r="F48" s="214">
        <f>F49</f>
        <v>1.7</v>
      </c>
      <c r="G48" s="214">
        <f t="shared" ref="G48:H48" si="11">G49</f>
        <v>0</v>
      </c>
      <c r="H48" s="214">
        <f t="shared" si="11"/>
        <v>0</v>
      </c>
      <c r="I48" s="8"/>
    </row>
    <row r="49" spans="1:9" ht="32.1" customHeight="1">
      <c r="A49" s="164" t="s">
        <v>130</v>
      </c>
      <c r="B49" s="34" t="s">
        <v>80</v>
      </c>
      <c r="C49" s="58">
        <v>320</v>
      </c>
      <c r="D49" s="57">
        <v>8</v>
      </c>
      <c r="E49" s="57">
        <v>1</v>
      </c>
      <c r="F49" s="214">
        <v>1.7</v>
      </c>
      <c r="G49" s="214">
        <v>0</v>
      </c>
      <c r="H49" s="230">
        <v>0</v>
      </c>
      <c r="I49" s="8"/>
    </row>
    <row r="50" spans="1:9" ht="15.95" customHeight="1">
      <c r="A50" s="159" t="s">
        <v>19</v>
      </c>
      <c r="B50" s="34" t="s">
        <v>80</v>
      </c>
      <c r="C50" s="58">
        <v>800</v>
      </c>
      <c r="D50" s="57"/>
      <c r="E50" s="57"/>
      <c r="F50" s="180">
        <f>F51</f>
        <v>968.3</v>
      </c>
      <c r="G50" s="180">
        <f>G51</f>
        <v>970</v>
      </c>
      <c r="H50" s="59">
        <f>H51</f>
        <v>970</v>
      </c>
      <c r="I50" s="8"/>
    </row>
    <row r="51" spans="1:9" ht="18" customHeight="1">
      <c r="A51" s="159" t="s">
        <v>20</v>
      </c>
      <c r="B51" s="34" t="s">
        <v>80</v>
      </c>
      <c r="C51" s="58">
        <v>850</v>
      </c>
      <c r="D51" s="57">
        <v>8</v>
      </c>
      <c r="E51" s="57">
        <v>1</v>
      </c>
      <c r="F51" s="214">
        <f>970-1.7</f>
        <v>968.3</v>
      </c>
      <c r="G51" s="214">
        <v>970</v>
      </c>
      <c r="H51" s="230">
        <v>970</v>
      </c>
      <c r="I51" s="8"/>
    </row>
    <row r="52" spans="1:9" s="102" customFormat="1" ht="49.5" customHeight="1">
      <c r="A52" s="188" t="s">
        <v>135</v>
      </c>
      <c r="B52" s="46" t="s">
        <v>82</v>
      </c>
      <c r="C52" s="18"/>
      <c r="D52" s="16"/>
      <c r="E52" s="16"/>
      <c r="F52" s="176">
        <f t="shared" ref="F52:H53" si="12">F53</f>
        <v>63.4</v>
      </c>
      <c r="G52" s="176">
        <f t="shared" si="12"/>
        <v>0</v>
      </c>
      <c r="H52" s="19">
        <f t="shared" si="12"/>
        <v>0</v>
      </c>
      <c r="I52" s="101"/>
    </row>
    <row r="53" spans="1:9" ht="63.95" customHeight="1">
      <c r="A53" s="159" t="s">
        <v>13</v>
      </c>
      <c r="B53" s="34" t="s">
        <v>82</v>
      </c>
      <c r="C53" s="58">
        <v>100</v>
      </c>
      <c r="D53" s="57"/>
      <c r="E53" s="57"/>
      <c r="F53" s="180">
        <f t="shared" si="12"/>
        <v>63.4</v>
      </c>
      <c r="G53" s="180">
        <f t="shared" si="12"/>
        <v>0</v>
      </c>
      <c r="H53" s="59">
        <f t="shared" si="12"/>
        <v>0</v>
      </c>
      <c r="I53" s="8"/>
    </row>
    <row r="54" spans="1:9" ht="15.95" customHeight="1">
      <c r="A54" s="163" t="s">
        <v>81</v>
      </c>
      <c r="B54" s="34" t="s">
        <v>82</v>
      </c>
      <c r="C54" s="58">
        <v>110</v>
      </c>
      <c r="D54" s="57">
        <v>8</v>
      </c>
      <c r="E54" s="57">
        <v>1</v>
      </c>
      <c r="F54" s="214">
        <v>63.4</v>
      </c>
      <c r="G54" s="214">
        <v>0</v>
      </c>
      <c r="H54" s="230">
        <v>0</v>
      </c>
      <c r="I54" s="8"/>
    </row>
    <row r="55" spans="1:9" ht="48" customHeight="1">
      <c r="A55" s="104" t="s">
        <v>200</v>
      </c>
      <c r="B55" s="46" t="s">
        <v>198</v>
      </c>
      <c r="C55" s="18"/>
      <c r="D55" s="16"/>
      <c r="E55" s="16"/>
      <c r="F55" s="176">
        <f>F56</f>
        <v>2826.5</v>
      </c>
      <c r="G55" s="176">
        <f t="shared" ref="G55:H56" si="13">G56</f>
        <v>0</v>
      </c>
      <c r="H55" s="19">
        <f t="shared" si="13"/>
        <v>0</v>
      </c>
      <c r="I55" s="8"/>
    </row>
    <row r="56" spans="1:9" ht="32.1" customHeight="1">
      <c r="A56" s="160" t="s">
        <v>54</v>
      </c>
      <c r="B56" s="34" t="s">
        <v>198</v>
      </c>
      <c r="C56" s="58">
        <v>200</v>
      </c>
      <c r="D56" s="57"/>
      <c r="E56" s="57"/>
      <c r="F56" s="180">
        <f>F57</f>
        <v>2826.5</v>
      </c>
      <c r="G56" s="180">
        <f t="shared" si="13"/>
        <v>0</v>
      </c>
      <c r="H56" s="59">
        <f t="shared" si="13"/>
        <v>0</v>
      </c>
      <c r="I56" s="8"/>
    </row>
    <row r="57" spans="1:9" ht="32.1" customHeight="1">
      <c r="A57" s="160" t="s">
        <v>18</v>
      </c>
      <c r="B57" s="34" t="s">
        <v>198</v>
      </c>
      <c r="C57" s="58">
        <v>240</v>
      </c>
      <c r="D57" s="57">
        <v>8</v>
      </c>
      <c r="E57" s="57">
        <v>1</v>
      </c>
      <c r="F57" s="216">
        <v>2826.5</v>
      </c>
      <c r="G57" s="216">
        <v>0</v>
      </c>
      <c r="H57" s="217">
        <v>0</v>
      </c>
      <c r="I57" s="8"/>
    </row>
    <row r="58" spans="1:9" ht="51" customHeight="1">
      <c r="A58" s="104" t="s">
        <v>201</v>
      </c>
      <c r="B58" s="46" t="s">
        <v>199</v>
      </c>
      <c r="C58" s="18"/>
      <c r="D58" s="16"/>
      <c r="E58" s="16"/>
      <c r="F58" s="176">
        <f>F59</f>
        <v>1873.5</v>
      </c>
      <c r="G58" s="176">
        <f t="shared" ref="G58:H59" si="14">G59</f>
        <v>0</v>
      </c>
      <c r="H58" s="176">
        <f t="shared" si="14"/>
        <v>0</v>
      </c>
      <c r="I58" s="8"/>
    </row>
    <row r="59" spans="1:9" ht="32.1" customHeight="1">
      <c r="A59" s="160" t="s">
        <v>54</v>
      </c>
      <c r="B59" s="34" t="s">
        <v>199</v>
      </c>
      <c r="C59" s="58">
        <v>200</v>
      </c>
      <c r="D59" s="57"/>
      <c r="E59" s="57"/>
      <c r="F59" s="180">
        <f>F60</f>
        <v>1873.5</v>
      </c>
      <c r="G59" s="180">
        <f t="shared" si="14"/>
        <v>0</v>
      </c>
      <c r="H59" s="180">
        <f t="shared" si="14"/>
        <v>0</v>
      </c>
      <c r="I59" s="8"/>
    </row>
    <row r="60" spans="1:9" ht="32.1" customHeight="1">
      <c r="A60" s="160" t="s">
        <v>18</v>
      </c>
      <c r="B60" s="34" t="s">
        <v>199</v>
      </c>
      <c r="C60" s="58">
        <v>240</v>
      </c>
      <c r="D60" s="57">
        <v>8</v>
      </c>
      <c r="E60" s="57">
        <v>1</v>
      </c>
      <c r="F60" s="216">
        <f>148.8+1724.7</f>
        <v>1873.5</v>
      </c>
      <c r="G60" s="216">
        <v>0</v>
      </c>
      <c r="H60" s="217">
        <v>0</v>
      </c>
      <c r="I60" s="8"/>
    </row>
    <row r="61" spans="1:9" s="102" customFormat="1" ht="45.75" customHeight="1">
      <c r="A61" s="104" t="s">
        <v>179</v>
      </c>
      <c r="B61" s="46" t="s">
        <v>90</v>
      </c>
      <c r="C61" s="18" t="s">
        <v>7</v>
      </c>
      <c r="D61" s="16"/>
      <c r="E61" s="16"/>
      <c r="F61" s="176">
        <f t="shared" ref="F61:H62" si="15">F62</f>
        <v>2200</v>
      </c>
      <c r="G61" s="176">
        <f t="shared" si="15"/>
        <v>1700</v>
      </c>
      <c r="H61" s="19">
        <f t="shared" si="15"/>
        <v>1800</v>
      </c>
      <c r="I61" s="101"/>
    </row>
    <row r="62" spans="1:9" s="102" customFormat="1" ht="42" customHeight="1">
      <c r="A62" s="104" t="s">
        <v>158</v>
      </c>
      <c r="B62" s="46" t="s">
        <v>91</v>
      </c>
      <c r="C62" s="18"/>
      <c r="D62" s="16"/>
      <c r="E62" s="16"/>
      <c r="F62" s="176">
        <f>F63+F65</f>
        <v>2200</v>
      </c>
      <c r="G62" s="176">
        <f t="shared" si="15"/>
        <v>1700</v>
      </c>
      <c r="H62" s="19">
        <f t="shared" si="15"/>
        <v>1800</v>
      </c>
      <c r="I62" s="101"/>
    </row>
    <row r="63" spans="1:9" ht="30" customHeight="1">
      <c r="A63" s="159" t="s">
        <v>128</v>
      </c>
      <c r="B63" s="34" t="s">
        <v>91</v>
      </c>
      <c r="C63" s="58">
        <v>200</v>
      </c>
      <c r="D63" s="57"/>
      <c r="E63" s="57"/>
      <c r="F63" s="180">
        <f>F64</f>
        <v>1000</v>
      </c>
      <c r="G63" s="180">
        <f>G64</f>
        <v>1700</v>
      </c>
      <c r="H63" s="59">
        <f>H64</f>
        <v>1800</v>
      </c>
      <c r="I63" s="8"/>
    </row>
    <row r="64" spans="1:9" ht="30" customHeight="1">
      <c r="A64" s="159" t="s">
        <v>18</v>
      </c>
      <c r="B64" s="87" t="s">
        <v>91</v>
      </c>
      <c r="C64" s="23">
        <v>240</v>
      </c>
      <c r="D64" s="57">
        <v>11</v>
      </c>
      <c r="E64" s="57">
        <v>5</v>
      </c>
      <c r="F64" s="200">
        <v>1000</v>
      </c>
      <c r="G64" s="200">
        <v>1700</v>
      </c>
      <c r="H64" s="204">
        <v>1800</v>
      </c>
      <c r="I64" s="8"/>
    </row>
    <row r="65" spans="1:9" ht="30" customHeight="1">
      <c r="A65" s="159" t="s">
        <v>146</v>
      </c>
      <c r="B65" s="87" t="s">
        <v>91</v>
      </c>
      <c r="C65" s="13">
        <v>400</v>
      </c>
      <c r="D65" s="49">
        <v>11</v>
      </c>
      <c r="E65" s="50">
        <v>5</v>
      </c>
      <c r="F65" s="179">
        <f>F66</f>
        <v>1200</v>
      </c>
      <c r="G65" s="179">
        <f t="shared" ref="G65:H65" si="16">G66</f>
        <v>0</v>
      </c>
      <c r="H65" s="179">
        <f t="shared" si="16"/>
        <v>0</v>
      </c>
      <c r="I65" s="8"/>
    </row>
    <row r="66" spans="1:9" ht="21" customHeight="1">
      <c r="A66" s="159" t="s">
        <v>144</v>
      </c>
      <c r="B66" s="87" t="s">
        <v>91</v>
      </c>
      <c r="C66" s="13">
        <v>410</v>
      </c>
      <c r="D66" s="49">
        <v>11</v>
      </c>
      <c r="E66" s="50">
        <v>5</v>
      </c>
      <c r="F66" s="200">
        <v>1200</v>
      </c>
      <c r="G66" s="200">
        <v>0</v>
      </c>
      <c r="H66" s="204">
        <v>0</v>
      </c>
      <c r="I66" s="8"/>
    </row>
    <row r="67" spans="1:9" s="102" customFormat="1" ht="30" hidden="1" customHeight="1">
      <c r="A67" s="104" t="s">
        <v>132</v>
      </c>
      <c r="B67" s="5" t="s">
        <v>72</v>
      </c>
      <c r="C67" s="6"/>
      <c r="D67" s="3"/>
      <c r="E67" s="4"/>
      <c r="F67" s="177">
        <f t="shared" ref="F67:H69" si="17">F68</f>
        <v>0</v>
      </c>
      <c r="G67" s="177">
        <f t="shared" si="17"/>
        <v>0</v>
      </c>
      <c r="H67" s="19">
        <f t="shared" si="17"/>
        <v>0</v>
      </c>
      <c r="I67" s="101"/>
    </row>
    <row r="68" spans="1:9" s="102" customFormat="1" ht="30" hidden="1" customHeight="1">
      <c r="A68" s="104" t="s">
        <v>203</v>
      </c>
      <c r="B68" s="5" t="s">
        <v>73</v>
      </c>
      <c r="C68" s="6"/>
      <c r="D68" s="3"/>
      <c r="E68" s="4"/>
      <c r="F68" s="177">
        <f t="shared" si="17"/>
        <v>0</v>
      </c>
      <c r="G68" s="177">
        <f t="shared" si="17"/>
        <v>0</v>
      </c>
      <c r="H68" s="19">
        <f t="shared" si="17"/>
        <v>0</v>
      </c>
      <c r="I68" s="101"/>
    </row>
    <row r="69" spans="1:9" ht="32.1" hidden="1" customHeight="1">
      <c r="A69" s="159" t="s">
        <v>128</v>
      </c>
      <c r="B69" s="12" t="s">
        <v>73</v>
      </c>
      <c r="C69" s="23">
        <v>200</v>
      </c>
      <c r="D69" s="56"/>
      <c r="E69" s="57"/>
      <c r="F69" s="180">
        <f t="shared" si="17"/>
        <v>0</v>
      </c>
      <c r="G69" s="180">
        <f t="shared" si="17"/>
        <v>0</v>
      </c>
      <c r="H69" s="24">
        <f t="shared" si="17"/>
        <v>0</v>
      </c>
      <c r="I69" s="8"/>
    </row>
    <row r="70" spans="1:9" ht="32.1" hidden="1" customHeight="1">
      <c r="A70" s="160" t="s">
        <v>18</v>
      </c>
      <c r="B70" s="12" t="s">
        <v>73</v>
      </c>
      <c r="C70" s="23">
        <v>240</v>
      </c>
      <c r="D70" s="49">
        <v>7</v>
      </c>
      <c r="E70" s="50">
        <v>7</v>
      </c>
      <c r="F70" s="229"/>
      <c r="G70" s="229"/>
      <c r="H70" s="219"/>
      <c r="I70" s="8"/>
    </row>
    <row r="71" spans="1:9" s="102" customFormat="1" ht="62.25" customHeight="1">
      <c r="A71" s="104" t="s">
        <v>180</v>
      </c>
      <c r="B71" s="5" t="s">
        <v>52</v>
      </c>
      <c r="C71" s="6"/>
      <c r="D71" s="3"/>
      <c r="E71" s="4"/>
      <c r="F71" s="177">
        <f>F72+F77+F80</f>
        <v>6052.3</v>
      </c>
      <c r="G71" s="177">
        <f t="shared" ref="F71:H73" si="18">G72</f>
        <v>2355.4</v>
      </c>
      <c r="H71" s="7">
        <f t="shared" si="18"/>
        <v>2486.3000000000002</v>
      </c>
      <c r="I71" s="101"/>
    </row>
    <row r="72" spans="1:9" s="102" customFormat="1" ht="34.5" customHeight="1">
      <c r="A72" s="104" t="s">
        <v>149</v>
      </c>
      <c r="B72" s="5" t="s">
        <v>53</v>
      </c>
      <c r="C72" s="6"/>
      <c r="D72" s="3"/>
      <c r="E72" s="4"/>
      <c r="F72" s="177">
        <f>F73+F75</f>
        <v>6052.3</v>
      </c>
      <c r="G72" s="177">
        <f t="shared" si="18"/>
        <v>2355.4</v>
      </c>
      <c r="H72" s="7">
        <f t="shared" si="18"/>
        <v>2486.3000000000002</v>
      </c>
      <c r="I72" s="101"/>
    </row>
    <row r="73" spans="1:9" ht="30" customHeight="1">
      <c r="A73" s="159" t="s">
        <v>128</v>
      </c>
      <c r="B73" s="12" t="s">
        <v>53</v>
      </c>
      <c r="C73" s="13">
        <v>200</v>
      </c>
      <c r="D73" s="10"/>
      <c r="E73" s="11"/>
      <c r="F73" s="178">
        <f t="shared" si="18"/>
        <v>1652.3000000000002</v>
      </c>
      <c r="G73" s="178">
        <f t="shared" si="18"/>
        <v>2355.4</v>
      </c>
      <c r="H73" s="14">
        <f t="shared" si="18"/>
        <v>2486.3000000000002</v>
      </c>
      <c r="I73" s="8"/>
    </row>
    <row r="74" spans="1:9" ht="30" customHeight="1">
      <c r="A74" s="159" t="s">
        <v>18</v>
      </c>
      <c r="B74" s="12" t="s">
        <v>53</v>
      </c>
      <c r="C74" s="13">
        <v>240</v>
      </c>
      <c r="D74" s="10">
        <v>4</v>
      </c>
      <c r="E74" s="11">
        <v>9</v>
      </c>
      <c r="F74" s="200">
        <f>1235.2+417.1</f>
        <v>1652.3000000000002</v>
      </c>
      <c r="G74" s="200">
        <v>2355.4</v>
      </c>
      <c r="H74" s="204">
        <v>2486.3000000000002</v>
      </c>
      <c r="I74" s="8"/>
    </row>
    <row r="75" spans="1:9" ht="30" customHeight="1">
      <c r="A75" s="159" t="s">
        <v>146</v>
      </c>
      <c r="B75" s="12" t="s">
        <v>53</v>
      </c>
      <c r="C75" s="13">
        <v>400</v>
      </c>
      <c r="D75" s="10"/>
      <c r="E75" s="11"/>
      <c r="F75" s="178">
        <f>F76</f>
        <v>4400</v>
      </c>
      <c r="G75" s="178">
        <f t="shared" ref="G75:H75" si="19">G76</f>
        <v>0</v>
      </c>
      <c r="H75" s="14">
        <f t="shared" si="19"/>
        <v>0</v>
      </c>
      <c r="I75" s="8"/>
    </row>
    <row r="76" spans="1:9" ht="18" customHeight="1">
      <c r="A76" s="159" t="s">
        <v>144</v>
      </c>
      <c r="B76" s="12" t="s">
        <v>53</v>
      </c>
      <c r="C76" s="13">
        <v>410</v>
      </c>
      <c r="D76" s="10">
        <v>4</v>
      </c>
      <c r="E76" s="11">
        <v>9</v>
      </c>
      <c r="F76" s="201">
        <f>1100+3300</f>
        <v>4400</v>
      </c>
      <c r="G76" s="201">
        <v>0</v>
      </c>
      <c r="H76" s="204">
        <v>0</v>
      </c>
      <c r="I76" s="8"/>
    </row>
    <row r="77" spans="1:9" ht="127.5" hidden="1" customHeight="1">
      <c r="A77" s="104" t="s">
        <v>188</v>
      </c>
      <c r="B77" s="5" t="s">
        <v>184</v>
      </c>
      <c r="C77" s="6"/>
      <c r="D77" s="3"/>
      <c r="E77" s="4"/>
      <c r="F77" s="177">
        <f>F78</f>
        <v>0</v>
      </c>
      <c r="G77" s="177">
        <f t="shared" ref="G77:H78" si="20">G78</f>
        <v>0</v>
      </c>
      <c r="H77" s="7">
        <f t="shared" si="20"/>
        <v>0</v>
      </c>
      <c r="I77" s="8"/>
    </row>
    <row r="78" spans="1:9" ht="31.5" hidden="1" customHeight="1">
      <c r="A78" s="159" t="s">
        <v>128</v>
      </c>
      <c r="B78" s="12" t="s">
        <v>184</v>
      </c>
      <c r="C78" s="13">
        <v>200</v>
      </c>
      <c r="D78" s="10"/>
      <c r="E78" s="11"/>
      <c r="F78" s="178">
        <f>F79</f>
        <v>0</v>
      </c>
      <c r="G78" s="178">
        <f t="shared" si="20"/>
        <v>0</v>
      </c>
      <c r="H78" s="14">
        <f t="shared" si="20"/>
        <v>0</v>
      </c>
      <c r="I78" s="8"/>
    </row>
    <row r="79" spans="1:9" ht="31.5" hidden="1" customHeight="1">
      <c r="A79" s="159" t="s">
        <v>18</v>
      </c>
      <c r="B79" s="12" t="s">
        <v>184</v>
      </c>
      <c r="C79" s="13">
        <v>240</v>
      </c>
      <c r="D79" s="10">
        <v>4</v>
      </c>
      <c r="E79" s="11">
        <v>9</v>
      </c>
      <c r="F79" s="231"/>
      <c r="G79" s="231"/>
      <c r="H79" s="232"/>
      <c r="I79" s="8"/>
    </row>
    <row r="80" spans="1:9" ht="129" hidden="1" customHeight="1">
      <c r="A80" s="45" t="s">
        <v>189</v>
      </c>
      <c r="B80" s="5" t="s">
        <v>185</v>
      </c>
      <c r="C80" s="6"/>
      <c r="D80" s="3"/>
      <c r="E80" s="4"/>
      <c r="F80" s="177">
        <f>F81</f>
        <v>0</v>
      </c>
      <c r="G80" s="177">
        <f t="shared" ref="G80:H81" si="21">G81</f>
        <v>0</v>
      </c>
      <c r="H80" s="7">
        <f t="shared" si="21"/>
        <v>0</v>
      </c>
      <c r="I80" s="8"/>
    </row>
    <row r="81" spans="1:9" ht="31.5" hidden="1" customHeight="1">
      <c r="A81" s="159" t="s">
        <v>128</v>
      </c>
      <c r="B81" s="12" t="s">
        <v>185</v>
      </c>
      <c r="C81" s="13">
        <v>200</v>
      </c>
      <c r="D81" s="10"/>
      <c r="E81" s="11"/>
      <c r="F81" s="178">
        <f>F82</f>
        <v>0</v>
      </c>
      <c r="G81" s="178">
        <f t="shared" si="21"/>
        <v>0</v>
      </c>
      <c r="H81" s="178">
        <f t="shared" si="21"/>
        <v>0</v>
      </c>
      <c r="I81" s="8"/>
    </row>
    <row r="82" spans="1:9" ht="31.5" hidden="1" customHeight="1">
      <c r="A82" s="159" t="s">
        <v>18</v>
      </c>
      <c r="B82" s="12" t="s">
        <v>185</v>
      </c>
      <c r="C82" s="13">
        <v>240</v>
      </c>
      <c r="D82" s="10">
        <v>4</v>
      </c>
      <c r="E82" s="11">
        <v>9</v>
      </c>
      <c r="F82" s="231"/>
      <c r="G82" s="231"/>
      <c r="H82" s="232"/>
      <c r="I82" s="8"/>
    </row>
    <row r="83" spans="1:9" s="102" customFormat="1" ht="18.75">
      <c r="A83" s="104" t="s">
        <v>9</v>
      </c>
      <c r="B83" s="5" t="s">
        <v>10</v>
      </c>
      <c r="C83" s="6" t="s">
        <v>7</v>
      </c>
      <c r="D83" s="3"/>
      <c r="E83" s="4"/>
      <c r="F83" s="177">
        <f>F84+F87+F92+F95+F98+F106+F109+F112+F115+F121+F124+F127+F132+F135+F139+F142+F145</f>
        <v>23770.200000000004</v>
      </c>
      <c r="G83" s="177">
        <f t="shared" ref="G83:H83" si="22">G84+G87+G92+G95+G98+G106+G109+G115+G121+G124+G127+G132+G135+G139+G142+G145</f>
        <v>11190.800000000001</v>
      </c>
      <c r="H83" s="7">
        <f t="shared" si="22"/>
        <v>12612.3</v>
      </c>
      <c r="I83" s="101"/>
    </row>
    <row r="84" spans="1:9" s="102" customFormat="1" ht="32.1" customHeight="1">
      <c r="A84" s="104" t="s">
        <v>22</v>
      </c>
      <c r="B84" s="5" t="s">
        <v>23</v>
      </c>
      <c r="C84" s="6"/>
      <c r="D84" s="3"/>
      <c r="E84" s="4"/>
      <c r="F84" s="177">
        <f t="shared" ref="F84:H85" si="23">F85</f>
        <v>4000</v>
      </c>
      <c r="G84" s="177">
        <f t="shared" si="23"/>
        <v>4000</v>
      </c>
      <c r="H84" s="7">
        <f t="shared" si="23"/>
        <v>4000</v>
      </c>
      <c r="I84" s="101"/>
    </row>
    <row r="85" spans="1:9" ht="63.95" customHeight="1">
      <c r="A85" s="159" t="s">
        <v>13</v>
      </c>
      <c r="B85" s="12" t="s">
        <v>23</v>
      </c>
      <c r="C85" s="13">
        <v>100</v>
      </c>
      <c r="D85" s="10"/>
      <c r="E85" s="11"/>
      <c r="F85" s="178">
        <f t="shared" si="23"/>
        <v>4000</v>
      </c>
      <c r="G85" s="178">
        <f t="shared" si="23"/>
        <v>4000</v>
      </c>
      <c r="H85" s="14">
        <f t="shared" si="23"/>
        <v>4000</v>
      </c>
      <c r="I85" s="8"/>
    </row>
    <row r="86" spans="1:9" ht="32.1" customHeight="1">
      <c r="A86" s="159" t="s">
        <v>14</v>
      </c>
      <c r="B86" s="12" t="s">
        <v>23</v>
      </c>
      <c r="C86" s="13">
        <v>120</v>
      </c>
      <c r="D86" s="10">
        <v>1</v>
      </c>
      <c r="E86" s="11">
        <v>4</v>
      </c>
      <c r="F86" s="201">
        <v>4000</v>
      </c>
      <c r="G86" s="201">
        <v>4000</v>
      </c>
      <c r="H86" s="201">
        <v>4000</v>
      </c>
      <c r="I86" s="8"/>
    </row>
    <row r="87" spans="1:9" ht="32.25" customHeight="1">
      <c r="A87" s="104" t="s">
        <v>16</v>
      </c>
      <c r="B87" s="5" t="s">
        <v>17</v>
      </c>
      <c r="C87" s="6" t="s">
        <v>7</v>
      </c>
      <c r="D87" s="3"/>
      <c r="E87" s="4"/>
      <c r="F87" s="177">
        <f>F88+F90</f>
        <v>3671</v>
      </c>
      <c r="G87" s="177">
        <f>G88+G90</f>
        <v>3631</v>
      </c>
      <c r="H87" s="7">
        <f>H88+H90</f>
        <v>3766.2</v>
      </c>
      <c r="I87" s="8"/>
    </row>
    <row r="88" spans="1:9" ht="32.1" customHeight="1">
      <c r="A88" s="159" t="s">
        <v>128</v>
      </c>
      <c r="B88" s="87" t="s">
        <v>17</v>
      </c>
      <c r="C88" s="23">
        <v>200</v>
      </c>
      <c r="D88" s="21"/>
      <c r="E88" s="21"/>
      <c r="F88" s="157">
        <f>F89</f>
        <v>3071</v>
      </c>
      <c r="G88" s="157">
        <f>G89</f>
        <v>3031</v>
      </c>
      <c r="H88" s="24">
        <f>H89</f>
        <v>3166.2</v>
      </c>
      <c r="I88" s="8"/>
    </row>
    <row r="89" spans="1:9" ht="32.1" customHeight="1">
      <c r="A89" s="159" t="s">
        <v>18</v>
      </c>
      <c r="B89" s="87" t="s">
        <v>17</v>
      </c>
      <c r="C89" s="23">
        <v>240</v>
      </c>
      <c r="D89" s="21">
        <v>1</v>
      </c>
      <c r="E89" s="21">
        <v>4</v>
      </c>
      <c r="F89" s="200">
        <v>3071</v>
      </c>
      <c r="G89" s="200">
        <v>3031</v>
      </c>
      <c r="H89" s="200">
        <v>3166.2</v>
      </c>
      <c r="I89" s="8"/>
    </row>
    <row r="90" spans="1:9" ht="15.95" customHeight="1">
      <c r="A90" s="159" t="s">
        <v>19</v>
      </c>
      <c r="B90" s="87" t="s">
        <v>17</v>
      </c>
      <c r="C90" s="23">
        <v>800</v>
      </c>
      <c r="D90" s="21"/>
      <c r="E90" s="21"/>
      <c r="F90" s="157">
        <f>F91</f>
        <v>600</v>
      </c>
      <c r="G90" s="157">
        <f>G91</f>
        <v>600</v>
      </c>
      <c r="H90" s="24">
        <f>H91</f>
        <v>600</v>
      </c>
      <c r="I90" s="8"/>
    </row>
    <row r="91" spans="1:9" ht="15.95" customHeight="1">
      <c r="A91" s="159" t="s">
        <v>20</v>
      </c>
      <c r="B91" s="87" t="s">
        <v>17</v>
      </c>
      <c r="C91" s="23">
        <v>850</v>
      </c>
      <c r="D91" s="21">
        <v>1</v>
      </c>
      <c r="E91" s="21">
        <v>4</v>
      </c>
      <c r="F91" s="200">
        <v>600</v>
      </c>
      <c r="G91" s="200">
        <v>600</v>
      </c>
      <c r="H91" s="204">
        <v>600</v>
      </c>
      <c r="I91" s="8"/>
    </row>
    <row r="92" spans="1:9" s="102" customFormat="1" ht="32.1" customHeight="1">
      <c r="A92" s="104" t="s">
        <v>103</v>
      </c>
      <c r="B92" s="103" t="s">
        <v>25</v>
      </c>
      <c r="C92" s="18"/>
      <c r="D92" s="16"/>
      <c r="E92" s="16"/>
      <c r="F92" s="176">
        <f t="shared" ref="F92:H93" si="24">F93</f>
        <v>41.2</v>
      </c>
      <c r="G92" s="176">
        <f t="shared" si="24"/>
        <v>41.2</v>
      </c>
      <c r="H92" s="19">
        <f t="shared" si="24"/>
        <v>41.2</v>
      </c>
      <c r="I92" s="101"/>
    </row>
    <row r="93" spans="1:9" ht="15.95" customHeight="1">
      <c r="A93" s="159" t="s">
        <v>26</v>
      </c>
      <c r="B93" s="87" t="s">
        <v>25</v>
      </c>
      <c r="C93" s="23">
        <v>500</v>
      </c>
      <c r="D93" s="21"/>
      <c r="E93" s="21"/>
      <c r="F93" s="157">
        <f t="shared" si="24"/>
        <v>41.2</v>
      </c>
      <c r="G93" s="157">
        <f t="shared" si="24"/>
        <v>41.2</v>
      </c>
      <c r="H93" s="24">
        <f t="shared" si="24"/>
        <v>41.2</v>
      </c>
      <c r="I93" s="8"/>
    </row>
    <row r="94" spans="1:9" ht="15.95" customHeight="1">
      <c r="A94" s="159" t="s">
        <v>27</v>
      </c>
      <c r="B94" s="87" t="s">
        <v>25</v>
      </c>
      <c r="C94" s="23">
        <v>540</v>
      </c>
      <c r="D94" s="21">
        <v>1</v>
      </c>
      <c r="E94" s="21">
        <v>6</v>
      </c>
      <c r="F94" s="201">
        <v>41.2</v>
      </c>
      <c r="G94" s="201">
        <v>41.2</v>
      </c>
      <c r="H94" s="205">
        <v>41.2</v>
      </c>
      <c r="I94" s="8"/>
    </row>
    <row r="95" spans="1:9" s="102" customFormat="1" ht="48" customHeight="1">
      <c r="A95" s="104" t="s">
        <v>32</v>
      </c>
      <c r="B95" s="103" t="s">
        <v>33</v>
      </c>
      <c r="C95" s="18" t="s">
        <v>7</v>
      </c>
      <c r="D95" s="16"/>
      <c r="E95" s="16"/>
      <c r="F95" s="176">
        <f t="shared" ref="F95:H96" si="25">F96</f>
        <v>447</v>
      </c>
      <c r="G95" s="176">
        <f t="shared" si="25"/>
        <v>447</v>
      </c>
      <c r="H95" s="19">
        <f t="shared" si="25"/>
        <v>447</v>
      </c>
      <c r="I95" s="101"/>
    </row>
    <row r="96" spans="1:9" ht="32.1" customHeight="1">
      <c r="A96" s="159" t="s">
        <v>128</v>
      </c>
      <c r="B96" s="87" t="s">
        <v>33</v>
      </c>
      <c r="C96" s="23">
        <v>200</v>
      </c>
      <c r="D96" s="21"/>
      <c r="E96" s="21"/>
      <c r="F96" s="157">
        <f t="shared" si="25"/>
        <v>447</v>
      </c>
      <c r="G96" s="157">
        <f t="shared" si="25"/>
        <v>447</v>
      </c>
      <c r="H96" s="24">
        <f t="shared" si="25"/>
        <v>447</v>
      </c>
      <c r="I96" s="8"/>
    </row>
    <row r="97" spans="1:9" ht="32.1" customHeight="1">
      <c r="A97" s="159" t="s">
        <v>18</v>
      </c>
      <c r="B97" s="87" t="s">
        <v>33</v>
      </c>
      <c r="C97" s="23">
        <v>240</v>
      </c>
      <c r="D97" s="21">
        <v>1</v>
      </c>
      <c r="E97" s="21">
        <v>13</v>
      </c>
      <c r="F97" s="200">
        <v>447</v>
      </c>
      <c r="G97" s="200">
        <v>447</v>
      </c>
      <c r="H97" s="204">
        <v>447</v>
      </c>
      <c r="I97" s="8"/>
    </row>
    <row r="98" spans="1:9" s="102" customFormat="1" ht="17.25" customHeight="1">
      <c r="A98" s="104" t="s">
        <v>34</v>
      </c>
      <c r="B98" s="17" t="s">
        <v>35</v>
      </c>
      <c r="C98" s="6" t="s">
        <v>7</v>
      </c>
      <c r="D98" s="16"/>
      <c r="E98" s="16"/>
      <c r="F98" s="176">
        <f>F99+F103+F101</f>
        <v>53</v>
      </c>
      <c r="G98" s="176">
        <f>G99+G103</f>
        <v>23</v>
      </c>
      <c r="H98" s="19">
        <f>H99+H103</f>
        <v>23</v>
      </c>
      <c r="I98" s="101"/>
    </row>
    <row r="99" spans="1:9" ht="32.1" customHeight="1">
      <c r="A99" s="159" t="s">
        <v>128</v>
      </c>
      <c r="B99" s="22" t="s">
        <v>35</v>
      </c>
      <c r="C99" s="13">
        <v>200</v>
      </c>
      <c r="D99" s="21"/>
      <c r="E99" s="21"/>
      <c r="F99" s="157">
        <f>F100</f>
        <v>18</v>
      </c>
      <c r="G99" s="157">
        <f>G100</f>
        <v>18</v>
      </c>
      <c r="H99" s="24">
        <f>H100</f>
        <v>18</v>
      </c>
      <c r="I99" s="8"/>
    </row>
    <row r="100" spans="1:9" ht="32.1" customHeight="1">
      <c r="A100" s="159" t="s">
        <v>18</v>
      </c>
      <c r="B100" s="22" t="s">
        <v>35</v>
      </c>
      <c r="C100" s="13">
        <v>240</v>
      </c>
      <c r="D100" s="21">
        <v>1</v>
      </c>
      <c r="E100" s="21">
        <v>13</v>
      </c>
      <c r="F100" s="200">
        <v>18</v>
      </c>
      <c r="G100" s="200">
        <v>18</v>
      </c>
      <c r="H100" s="204">
        <v>18</v>
      </c>
      <c r="I100" s="8"/>
    </row>
    <row r="101" spans="1:9" ht="15.75" customHeight="1">
      <c r="A101" s="159" t="s">
        <v>88</v>
      </c>
      <c r="B101" s="22" t="s">
        <v>35</v>
      </c>
      <c r="C101" s="13">
        <v>300</v>
      </c>
      <c r="D101" s="21"/>
      <c r="E101" s="21"/>
      <c r="F101" s="178">
        <f>F102</f>
        <v>30</v>
      </c>
      <c r="G101" s="178">
        <f>G102</f>
        <v>0</v>
      </c>
      <c r="H101" s="14">
        <f>H102</f>
        <v>0</v>
      </c>
      <c r="I101" s="8"/>
    </row>
    <row r="102" spans="1:9" ht="18.75" customHeight="1">
      <c r="A102" s="159" t="s">
        <v>183</v>
      </c>
      <c r="B102" s="22" t="s">
        <v>35</v>
      </c>
      <c r="C102" s="13">
        <v>360</v>
      </c>
      <c r="D102" s="21">
        <v>1</v>
      </c>
      <c r="E102" s="21">
        <v>13</v>
      </c>
      <c r="F102" s="231">
        <v>30</v>
      </c>
      <c r="G102" s="231">
        <v>0</v>
      </c>
      <c r="H102" s="232">
        <v>0</v>
      </c>
      <c r="I102" s="8"/>
    </row>
    <row r="103" spans="1:9" ht="15.95" customHeight="1">
      <c r="A103" s="159" t="s">
        <v>19</v>
      </c>
      <c r="B103" s="22" t="s">
        <v>35</v>
      </c>
      <c r="C103" s="13">
        <v>800</v>
      </c>
      <c r="D103" s="21">
        <v>1</v>
      </c>
      <c r="E103" s="21"/>
      <c r="F103" s="157">
        <f>F104+F105</f>
        <v>5</v>
      </c>
      <c r="G103" s="157">
        <f>G104+G105</f>
        <v>5</v>
      </c>
      <c r="H103" s="24">
        <f>H104+H105</f>
        <v>5</v>
      </c>
      <c r="I103" s="8"/>
    </row>
    <row r="104" spans="1:9" ht="15.95" hidden="1" customHeight="1">
      <c r="A104" s="159" t="s">
        <v>36</v>
      </c>
      <c r="B104" s="22" t="s">
        <v>35</v>
      </c>
      <c r="C104" s="13">
        <v>830</v>
      </c>
      <c r="D104" s="21">
        <v>1</v>
      </c>
      <c r="E104" s="21">
        <v>13</v>
      </c>
      <c r="F104" s="202"/>
      <c r="G104" s="202"/>
      <c r="H104" s="219"/>
      <c r="I104" s="8"/>
    </row>
    <row r="105" spans="1:9" ht="15.95" customHeight="1">
      <c r="A105" s="159" t="s">
        <v>20</v>
      </c>
      <c r="B105" s="22" t="s">
        <v>35</v>
      </c>
      <c r="C105" s="13">
        <v>850</v>
      </c>
      <c r="D105" s="21">
        <v>1</v>
      </c>
      <c r="E105" s="21">
        <v>13</v>
      </c>
      <c r="F105" s="200">
        <v>5</v>
      </c>
      <c r="G105" s="200">
        <v>5</v>
      </c>
      <c r="H105" s="204">
        <v>5</v>
      </c>
      <c r="I105" s="8"/>
    </row>
    <row r="106" spans="1:9" s="102" customFormat="1" ht="48" customHeight="1">
      <c r="A106" s="104" t="s">
        <v>87</v>
      </c>
      <c r="B106" s="5" t="s">
        <v>126</v>
      </c>
      <c r="C106" s="6" t="s">
        <v>7</v>
      </c>
      <c r="D106" s="3"/>
      <c r="E106" s="4"/>
      <c r="F106" s="177">
        <f t="shared" ref="F106:H107" si="26">F107</f>
        <v>362.7</v>
      </c>
      <c r="G106" s="177">
        <f t="shared" si="26"/>
        <v>350</v>
      </c>
      <c r="H106" s="7">
        <f t="shared" si="26"/>
        <v>350</v>
      </c>
      <c r="I106" s="101"/>
    </row>
    <row r="107" spans="1:9" ht="15.95" customHeight="1">
      <c r="A107" s="160" t="s">
        <v>88</v>
      </c>
      <c r="B107" s="12" t="s">
        <v>126</v>
      </c>
      <c r="C107" s="54">
        <v>300</v>
      </c>
      <c r="D107" s="49"/>
      <c r="E107" s="50"/>
      <c r="F107" s="179">
        <f t="shared" si="26"/>
        <v>362.7</v>
      </c>
      <c r="G107" s="179">
        <f t="shared" si="26"/>
        <v>350</v>
      </c>
      <c r="H107" s="55">
        <f t="shared" si="26"/>
        <v>350</v>
      </c>
      <c r="I107" s="8"/>
    </row>
    <row r="108" spans="1:9" ht="31.5" customHeight="1">
      <c r="A108" s="161" t="s">
        <v>130</v>
      </c>
      <c r="B108" s="12" t="s">
        <v>126</v>
      </c>
      <c r="C108" s="54">
        <v>320</v>
      </c>
      <c r="D108" s="49">
        <v>10</v>
      </c>
      <c r="E108" s="50">
        <v>1</v>
      </c>
      <c r="F108" s="220">
        <f>350+12.7</f>
        <v>362.7</v>
      </c>
      <c r="G108" s="220">
        <v>350</v>
      </c>
      <c r="H108" s="221">
        <v>350</v>
      </c>
      <c r="I108" s="8"/>
    </row>
    <row r="109" spans="1:9" s="102" customFormat="1" ht="15.95" customHeight="1">
      <c r="A109" s="104" t="s">
        <v>11</v>
      </c>
      <c r="B109" s="5" t="s">
        <v>12</v>
      </c>
      <c r="C109" s="6" t="s">
        <v>7</v>
      </c>
      <c r="D109" s="3"/>
      <c r="E109" s="4"/>
      <c r="F109" s="177">
        <f>F110</f>
        <v>870.6</v>
      </c>
      <c r="G109" s="177">
        <f t="shared" ref="F109:H110" si="27">G110</f>
        <v>870.6</v>
      </c>
      <c r="H109" s="7">
        <f t="shared" si="27"/>
        <v>870.6</v>
      </c>
      <c r="I109" s="101"/>
    </row>
    <row r="110" spans="1:9" ht="63.95" customHeight="1">
      <c r="A110" s="159" t="s">
        <v>13</v>
      </c>
      <c r="B110" s="12" t="s">
        <v>12</v>
      </c>
      <c r="C110" s="13">
        <v>100</v>
      </c>
      <c r="D110" s="10"/>
      <c r="E110" s="11"/>
      <c r="F110" s="178">
        <f t="shared" si="27"/>
        <v>870.6</v>
      </c>
      <c r="G110" s="178">
        <f t="shared" si="27"/>
        <v>870.6</v>
      </c>
      <c r="H110" s="14">
        <f t="shared" si="27"/>
        <v>870.6</v>
      </c>
      <c r="I110" s="8"/>
    </row>
    <row r="111" spans="1:9" ht="32.1" customHeight="1">
      <c r="A111" s="159" t="s">
        <v>14</v>
      </c>
      <c r="B111" s="12" t="s">
        <v>12</v>
      </c>
      <c r="C111" s="13">
        <v>120</v>
      </c>
      <c r="D111" s="10">
        <v>1</v>
      </c>
      <c r="E111" s="11">
        <v>2</v>
      </c>
      <c r="F111" s="200">
        <v>870.6</v>
      </c>
      <c r="G111" s="200">
        <v>870.6</v>
      </c>
      <c r="H111" s="204">
        <v>870.6</v>
      </c>
      <c r="I111" s="8"/>
    </row>
    <row r="112" spans="1:9" ht="32.1" customHeight="1">
      <c r="A112" s="188" t="s">
        <v>207</v>
      </c>
      <c r="B112" s="5" t="s">
        <v>208</v>
      </c>
      <c r="C112" s="13"/>
      <c r="D112" s="10"/>
      <c r="E112" s="11"/>
      <c r="F112" s="251">
        <f>F113</f>
        <v>547.5</v>
      </c>
      <c r="G112" s="239"/>
      <c r="H112" s="240"/>
      <c r="I112" s="8"/>
    </row>
    <row r="113" spans="1:9" ht="32.1" customHeight="1">
      <c r="A113" s="159" t="s">
        <v>128</v>
      </c>
      <c r="B113" s="34" t="s">
        <v>208</v>
      </c>
      <c r="C113" s="13">
        <v>200</v>
      </c>
      <c r="D113" s="10"/>
      <c r="E113" s="11"/>
      <c r="F113" s="239">
        <f>F114</f>
        <v>547.5</v>
      </c>
      <c r="G113" s="239"/>
      <c r="H113" s="240"/>
      <c r="I113" s="8"/>
    </row>
    <row r="114" spans="1:9" ht="32.1" customHeight="1">
      <c r="A114" s="159" t="s">
        <v>18</v>
      </c>
      <c r="B114" s="34" t="s">
        <v>208</v>
      </c>
      <c r="C114" s="13">
        <v>240</v>
      </c>
      <c r="D114" s="10">
        <v>5</v>
      </c>
      <c r="E114" s="11">
        <v>2</v>
      </c>
      <c r="F114" s="200">
        <f>97.5+450</f>
        <v>547.5</v>
      </c>
      <c r="G114" s="200"/>
      <c r="H114" s="204"/>
      <c r="I114" s="8"/>
    </row>
    <row r="115" spans="1:9" s="102" customFormat="1" ht="20.25" customHeight="1">
      <c r="A115" s="104" t="s">
        <v>60</v>
      </c>
      <c r="B115" s="5" t="s">
        <v>61</v>
      </c>
      <c r="C115" s="18"/>
      <c r="D115" s="15"/>
      <c r="E115" s="16"/>
      <c r="F115" s="176">
        <f>F116+F118</f>
        <v>464</v>
      </c>
      <c r="G115" s="176">
        <f>G116+G118</f>
        <v>150</v>
      </c>
      <c r="H115" s="19">
        <f>H116+H118</f>
        <v>150</v>
      </c>
      <c r="I115" s="101"/>
    </row>
    <row r="116" spans="1:9" ht="32.1" customHeight="1">
      <c r="A116" s="159" t="s">
        <v>128</v>
      </c>
      <c r="B116" s="12" t="s">
        <v>61</v>
      </c>
      <c r="C116" s="28">
        <v>200</v>
      </c>
      <c r="D116" s="25"/>
      <c r="E116" s="26"/>
      <c r="F116" s="181">
        <f>F117</f>
        <v>450</v>
      </c>
      <c r="G116" s="181">
        <f>G117</f>
        <v>150</v>
      </c>
      <c r="H116" s="29">
        <f>H117</f>
        <v>150</v>
      </c>
      <c r="I116" s="8"/>
    </row>
    <row r="117" spans="1:9" ht="32.1" customHeight="1">
      <c r="A117" s="159" t="s">
        <v>18</v>
      </c>
      <c r="B117" s="12" t="s">
        <v>61</v>
      </c>
      <c r="C117" s="13">
        <v>240</v>
      </c>
      <c r="D117" s="10">
        <v>5</v>
      </c>
      <c r="E117" s="11">
        <v>1</v>
      </c>
      <c r="F117" s="201">
        <f>150+200+100</f>
        <v>450</v>
      </c>
      <c r="G117" s="201">
        <v>150</v>
      </c>
      <c r="H117" s="205">
        <v>150</v>
      </c>
      <c r="I117" s="8"/>
    </row>
    <row r="118" spans="1:9" ht="15.95" customHeight="1">
      <c r="A118" s="159" t="s">
        <v>19</v>
      </c>
      <c r="B118" s="12" t="s">
        <v>61</v>
      </c>
      <c r="C118" s="23">
        <v>800</v>
      </c>
      <c r="D118" s="20"/>
      <c r="E118" s="21"/>
      <c r="F118" s="157">
        <f>F120+F119</f>
        <v>14</v>
      </c>
      <c r="G118" s="157">
        <f>G120</f>
        <v>0</v>
      </c>
      <c r="H118" s="24">
        <f>H120</f>
        <v>0</v>
      </c>
      <c r="I118" s="8"/>
    </row>
    <row r="119" spans="1:9" ht="15.95" customHeight="1">
      <c r="A119" s="159" t="s">
        <v>36</v>
      </c>
      <c r="B119" s="12" t="s">
        <v>61</v>
      </c>
      <c r="C119" s="23">
        <v>830</v>
      </c>
      <c r="D119" s="21">
        <v>5</v>
      </c>
      <c r="E119" s="21">
        <v>1</v>
      </c>
      <c r="F119" s="202">
        <v>6</v>
      </c>
      <c r="G119" s="202"/>
      <c r="H119" s="219"/>
      <c r="I119" s="8"/>
    </row>
    <row r="120" spans="1:9" ht="18.75" customHeight="1">
      <c r="A120" s="159" t="s">
        <v>20</v>
      </c>
      <c r="B120" s="12" t="s">
        <v>61</v>
      </c>
      <c r="C120" s="28">
        <v>850</v>
      </c>
      <c r="D120" s="25">
        <v>5</v>
      </c>
      <c r="E120" s="26">
        <v>1</v>
      </c>
      <c r="F120" s="237">
        <f>3+5</f>
        <v>8</v>
      </c>
      <c r="G120" s="237"/>
      <c r="H120" s="238"/>
      <c r="I120" s="8"/>
    </row>
    <row r="121" spans="1:9" s="102" customFormat="1" ht="32.1" hidden="1" customHeight="1">
      <c r="A121" s="104" t="s">
        <v>74</v>
      </c>
      <c r="B121" s="5" t="s">
        <v>75</v>
      </c>
      <c r="C121" s="6"/>
      <c r="D121" s="3"/>
      <c r="E121" s="4"/>
      <c r="F121" s="177">
        <f t="shared" ref="F121:H122" si="28">F122</f>
        <v>0</v>
      </c>
      <c r="G121" s="177">
        <f t="shared" si="28"/>
        <v>0</v>
      </c>
      <c r="H121" s="7">
        <f t="shared" si="28"/>
        <v>0</v>
      </c>
      <c r="I121" s="101"/>
    </row>
    <row r="122" spans="1:9" ht="32.1" hidden="1" customHeight="1">
      <c r="A122" s="159" t="s">
        <v>128</v>
      </c>
      <c r="B122" s="12" t="s">
        <v>75</v>
      </c>
      <c r="C122" s="13">
        <v>200</v>
      </c>
      <c r="D122" s="49"/>
      <c r="E122" s="50"/>
      <c r="F122" s="179">
        <f t="shared" si="28"/>
        <v>0</v>
      </c>
      <c r="G122" s="179">
        <f t="shared" si="28"/>
        <v>0</v>
      </c>
      <c r="H122" s="14">
        <f t="shared" si="28"/>
        <v>0</v>
      </c>
      <c r="I122" s="8"/>
    </row>
    <row r="123" spans="1:9" ht="32.1" hidden="1" customHeight="1">
      <c r="A123" s="160" t="s">
        <v>18</v>
      </c>
      <c r="B123" s="12" t="s">
        <v>75</v>
      </c>
      <c r="C123" s="13">
        <v>240</v>
      </c>
      <c r="D123" s="49">
        <v>7</v>
      </c>
      <c r="E123" s="50">
        <v>7</v>
      </c>
      <c r="F123" s="229"/>
      <c r="G123" s="229"/>
      <c r="H123" s="232"/>
      <c r="I123" s="8"/>
    </row>
    <row r="124" spans="1:9" s="102" customFormat="1" ht="15.95" customHeight="1">
      <c r="A124" s="104" t="s">
        <v>127</v>
      </c>
      <c r="B124" s="5" t="s">
        <v>29</v>
      </c>
      <c r="C124" s="6" t="s">
        <v>7</v>
      </c>
      <c r="D124" s="3"/>
      <c r="E124" s="4"/>
      <c r="F124" s="177">
        <f t="shared" ref="F124:H125" si="29">F125</f>
        <v>300</v>
      </c>
      <c r="G124" s="177">
        <f t="shared" si="29"/>
        <v>300</v>
      </c>
      <c r="H124" s="7">
        <f t="shared" si="29"/>
        <v>300</v>
      </c>
      <c r="I124" s="101"/>
    </row>
    <row r="125" spans="1:9" ht="15.95" customHeight="1">
      <c r="A125" s="159" t="s">
        <v>19</v>
      </c>
      <c r="B125" s="12" t="s">
        <v>29</v>
      </c>
      <c r="C125" s="13">
        <v>800</v>
      </c>
      <c r="D125" s="10"/>
      <c r="E125" s="11"/>
      <c r="F125" s="178">
        <f t="shared" si="29"/>
        <v>300</v>
      </c>
      <c r="G125" s="178">
        <f t="shared" si="29"/>
        <v>300</v>
      </c>
      <c r="H125" s="14">
        <f t="shared" si="29"/>
        <v>300</v>
      </c>
      <c r="I125" s="8"/>
    </row>
    <row r="126" spans="1:9" ht="15.95" customHeight="1">
      <c r="A126" s="159" t="s">
        <v>30</v>
      </c>
      <c r="B126" s="12" t="s">
        <v>29</v>
      </c>
      <c r="C126" s="13">
        <v>870</v>
      </c>
      <c r="D126" s="10">
        <v>1</v>
      </c>
      <c r="E126" s="11">
        <v>11</v>
      </c>
      <c r="F126" s="231">
        <v>300</v>
      </c>
      <c r="G126" s="231">
        <v>300</v>
      </c>
      <c r="H126" s="232">
        <v>300</v>
      </c>
      <c r="I126" s="8"/>
    </row>
    <row r="127" spans="1:9" s="102" customFormat="1" ht="48.75" customHeight="1">
      <c r="A127" s="104" t="s">
        <v>38</v>
      </c>
      <c r="B127" s="5" t="s">
        <v>39</v>
      </c>
      <c r="C127" s="105" t="s">
        <v>7</v>
      </c>
      <c r="D127" s="3"/>
      <c r="E127" s="4"/>
      <c r="F127" s="146">
        <f>F128+F130</f>
        <v>274.89999999999998</v>
      </c>
      <c r="G127" s="146">
        <f>G128+G130</f>
        <v>277.8</v>
      </c>
      <c r="H127" s="126">
        <f>H128+H130</f>
        <v>289</v>
      </c>
      <c r="I127" s="101"/>
    </row>
    <row r="128" spans="1:9" s="102" customFormat="1" ht="63.95" customHeight="1">
      <c r="A128" s="159" t="s">
        <v>13</v>
      </c>
      <c r="B128" s="12" t="s">
        <v>39</v>
      </c>
      <c r="C128" s="23">
        <v>100</v>
      </c>
      <c r="D128" s="21"/>
      <c r="E128" s="21"/>
      <c r="F128" s="157">
        <f>F129</f>
        <v>243.6</v>
      </c>
      <c r="G128" s="157">
        <f>G129</f>
        <v>246.5</v>
      </c>
      <c r="H128" s="24">
        <f>H129</f>
        <v>257.7</v>
      </c>
      <c r="I128" s="101"/>
    </row>
    <row r="129" spans="1:9" ht="32.1" customHeight="1">
      <c r="A129" s="159" t="s">
        <v>40</v>
      </c>
      <c r="B129" s="87" t="s">
        <v>39</v>
      </c>
      <c r="C129" s="23">
        <v>120</v>
      </c>
      <c r="D129" s="21">
        <v>2</v>
      </c>
      <c r="E129" s="21">
        <v>3</v>
      </c>
      <c r="F129" s="201">
        <v>243.6</v>
      </c>
      <c r="G129" s="201">
        <v>246.5</v>
      </c>
      <c r="H129" s="205">
        <v>257.7</v>
      </c>
      <c r="I129" s="8"/>
    </row>
    <row r="130" spans="1:9" ht="32.1" customHeight="1">
      <c r="A130" s="159" t="s">
        <v>128</v>
      </c>
      <c r="B130" s="87" t="s">
        <v>39</v>
      </c>
      <c r="C130" s="23">
        <v>200</v>
      </c>
      <c r="D130" s="21"/>
      <c r="E130" s="21"/>
      <c r="F130" s="157">
        <f>F131</f>
        <v>31.3</v>
      </c>
      <c r="G130" s="157">
        <f>G131</f>
        <v>31.3</v>
      </c>
      <c r="H130" s="24">
        <f>H131</f>
        <v>31.3</v>
      </c>
      <c r="I130" s="8"/>
    </row>
    <row r="131" spans="1:9" ht="32.1" customHeight="1">
      <c r="A131" s="159" t="s">
        <v>18</v>
      </c>
      <c r="B131" s="87" t="s">
        <v>41</v>
      </c>
      <c r="C131" s="23">
        <v>240</v>
      </c>
      <c r="D131" s="21">
        <v>2</v>
      </c>
      <c r="E131" s="21">
        <v>3</v>
      </c>
      <c r="F131" s="201">
        <v>31.3</v>
      </c>
      <c r="G131" s="201">
        <v>31.3</v>
      </c>
      <c r="H131" s="205">
        <v>31.3</v>
      </c>
      <c r="I131" s="8"/>
    </row>
    <row r="132" spans="1:9" s="102" customFormat="1" ht="32.1" customHeight="1">
      <c r="A132" s="104" t="s">
        <v>97</v>
      </c>
      <c r="B132" s="103" t="s">
        <v>96</v>
      </c>
      <c r="C132" s="18"/>
      <c r="D132" s="16"/>
      <c r="E132" s="16"/>
      <c r="F132" s="176">
        <f t="shared" ref="F132:H133" si="30">F133</f>
        <v>0.1</v>
      </c>
      <c r="G132" s="176">
        <f t="shared" si="30"/>
        <v>0.1</v>
      </c>
      <c r="H132" s="19">
        <f t="shared" si="30"/>
        <v>0.1</v>
      </c>
      <c r="I132" s="101"/>
    </row>
    <row r="133" spans="1:9" ht="32.1" customHeight="1">
      <c r="A133" s="159" t="s">
        <v>128</v>
      </c>
      <c r="B133" s="87" t="s">
        <v>96</v>
      </c>
      <c r="C133" s="23">
        <v>200</v>
      </c>
      <c r="D133" s="21"/>
      <c r="E133" s="21"/>
      <c r="F133" s="157">
        <f t="shared" si="30"/>
        <v>0.1</v>
      </c>
      <c r="G133" s="157">
        <f t="shared" si="30"/>
        <v>0.1</v>
      </c>
      <c r="H133" s="24">
        <f t="shared" si="30"/>
        <v>0.1</v>
      </c>
      <c r="I133" s="67"/>
    </row>
    <row r="134" spans="1:9" ht="32.1" customHeight="1">
      <c r="A134" s="159" t="s">
        <v>18</v>
      </c>
      <c r="B134" s="87" t="s">
        <v>96</v>
      </c>
      <c r="C134" s="23">
        <v>240</v>
      </c>
      <c r="D134" s="21">
        <v>1</v>
      </c>
      <c r="E134" s="21">
        <v>4</v>
      </c>
      <c r="F134" s="202">
        <v>0.1</v>
      </c>
      <c r="G134" s="202">
        <v>0.1</v>
      </c>
      <c r="H134" s="219">
        <v>0.1</v>
      </c>
      <c r="I134" s="8"/>
    </row>
    <row r="135" spans="1:9" s="102" customFormat="1" ht="66.75" hidden="1" customHeight="1">
      <c r="A135" s="188" t="s">
        <v>135</v>
      </c>
      <c r="B135" s="46" t="s">
        <v>83</v>
      </c>
      <c r="C135" s="18"/>
      <c r="D135" s="16"/>
      <c r="E135" s="16"/>
      <c r="F135" s="176">
        <f>F136</f>
        <v>0</v>
      </c>
      <c r="G135" s="176">
        <f>G136</f>
        <v>0</v>
      </c>
      <c r="H135" s="19">
        <f>H136</f>
        <v>0</v>
      </c>
      <c r="I135" s="101"/>
    </row>
    <row r="136" spans="1:9" ht="63.95" hidden="1" customHeight="1">
      <c r="A136" s="159" t="s">
        <v>13</v>
      </c>
      <c r="B136" s="34" t="s">
        <v>83</v>
      </c>
      <c r="C136" s="58">
        <v>100</v>
      </c>
      <c r="D136" s="57"/>
      <c r="E136" s="57"/>
      <c r="F136" s="180">
        <f>F137+F138</f>
        <v>0</v>
      </c>
      <c r="G136" s="180">
        <f>G137+G138</f>
        <v>0</v>
      </c>
      <c r="H136" s="59">
        <f>H137+H138</f>
        <v>0</v>
      </c>
      <c r="I136" s="8"/>
    </row>
    <row r="137" spans="1:9" ht="35.25" hidden="1" customHeight="1">
      <c r="A137" s="159" t="s">
        <v>40</v>
      </c>
      <c r="B137" s="34" t="s">
        <v>83</v>
      </c>
      <c r="C137" s="58">
        <v>120</v>
      </c>
      <c r="D137" s="57">
        <v>1</v>
      </c>
      <c r="E137" s="57">
        <v>2</v>
      </c>
      <c r="F137" s="214"/>
      <c r="G137" s="214"/>
      <c r="H137" s="230"/>
      <c r="I137" s="8"/>
    </row>
    <row r="138" spans="1:9" ht="31.5" hidden="1" customHeight="1">
      <c r="A138" s="159" t="s">
        <v>40</v>
      </c>
      <c r="B138" s="34" t="s">
        <v>83</v>
      </c>
      <c r="C138" s="58">
        <v>120</v>
      </c>
      <c r="D138" s="57">
        <v>1</v>
      </c>
      <c r="E138" s="57">
        <v>4</v>
      </c>
      <c r="F138" s="214"/>
      <c r="G138" s="214"/>
      <c r="H138" s="230"/>
      <c r="I138" s="8"/>
    </row>
    <row r="139" spans="1:9" s="102" customFormat="1" ht="127.5" hidden="1" customHeight="1">
      <c r="A139" s="120" t="s">
        <v>181</v>
      </c>
      <c r="B139" s="117" t="s">
        <v>168</v>
      </c>
      <c r="C139" s="40"/>
      <c r="D139" s="39"/>
      <c r="E139" s="39"/>
      <c r="F139" s="182">
        <f t="shared" ref="F139:H140" si="31">F140</f>
        <v>0</v>
      </c>
      <c r="G139" s="182">
        <f t="shared" si="31"/>
        <v>0</v>
      </c>
      <c r="H139" s="41">
        <f t="shared" si="31"/>
        <v>0</v>
      </c>
      <c r="I139" s="101"/>
    </row>
    <row r="140" spans="1:9" ht="18" hidden="1" customHeight="1">
      <c r="A140" s="162" t="s">
        <v>19</v>
      </c>
      <c r="B140" s="118" t="s">
        <v>168</v>
      </c>
      <c r="C140" s="43">
        <v>800</v>
      </c>
      <c r="D140" s="42"/>
      <c r="E140" s="42"/>
      <c r="F140" s="183">
        <f t="shared" si="31"/>
        <v>0</v>
      </c>
      <c r="G140" s="183">
        <f t="shared" si="31"/>
        <v>0</v>
      </c>
      <c r="H140" s="44">
        <f t="shared" si="31"/>
        <v>0</v>
      </c>
      <c r="I140" s="8"/>
    </row>
    <row r="141" spans="1:9" ht="48" hidden="1" customHeight="1">
      <c r="A141" s="162" t="s">
        <v>187</v>
      </c>
      <c r="B141" s="118" t="s">
        <v>168</v>
      </c>
      <c r="C141" s="43">
        <v>810</v>
      </c>
      <c r="D141" s="42">
        <v>5</v>
      </c>
      <c r="E141" s="42">
        <v>3</v>
      </c>
      <c r="F141" s="201"/>
      <c r="G141" s="235"/>
      <c r="H141" s="236"/>
      <c r="I141" s="8"/>
    </row>
    <row r="142" spans="1:9" s="102" customFormat="1" ht="131.25" customHeight="1">
      <c r="A142" s="104" t="s">
        <v>182</v>
      </c>
      <c r="B142" s="117" t="s">
        <v>167</v>
      </c>
      <c r="C142" s="40"/>
      <c r="D142" s="39"/>
      <c r="E142" s="39"/>
      <c r="F142" s="182">
        <f t="shared" ref="F142:H143" si="32">F143</f>
        <v>12738.2</v>
      </c>
      <c r="G142" s="182">
        <f t="shared" si="32"/>
        <v>0</v>
      </c>
      <c r="H142" s="41">
        <f t="shared" si="32"/>
        <v>0</v>
      </c>
      <c r="I142" s="101"/>
    </row>
    <row r="143" spans="1:9" ht="32.1" customHeight="1">
      <c r="A143" s="162" t="s">
        <v>128</v>
      </c>
      <c r="B143" s="118" t="s">
        <v>167</v>
      </c>
      <c r="C143" s="43">
        <v>200</v>
      </c>
      <c r="D143" s="42"/>
      <c r="E143" s="42"/>
      <c r="F143" s="183">
        <f t="shared" si="32"/>
        <v>12738.2</v>
      </c>
      <c r="G143" s="183">
        <f t="shared" si="32"/>
        <v>0</v>
      </c>
      <c r="H143" s="44">
        <f t="shared" si="32"/>
        <v>0</v>
      </c>
      <c r="I143" s="8"/>
    </row>
    <row r="144" spans="1:9" ht="32.1" customHeight="1">
      <c r="A144" s="162" t="s">
        <v>18</v>
      </c>
      <c r="B144" s="118" t="s">
        <v>167</v>
      </c>
      <c r="C144" s="43">
        <v>240</v>
      </c>
      <c r="D144" s="42">
        <v>5</v>
      </c>
      <c r="E144" s="42">
        <v>3</v>
      </c>
      <c r="F144" s="202">
        <v>12738.2</v>
      </c>
      <c r="G144" s="202">
        <v>0</v>
      </c>
      <c r="H144" s="205">
        <v>0</v>
      </c>
      <c r="I144" s="8"/>
    </row>
    <row r="145" spans="1:9" ht="20.100000000000001" customHeight="1">
      <c r="A145" s="104" t="s">
        <v>93</v>
      </c>
      <c r="B145" s="206" t="s">
        <v>10</v>
      </c>
      <c r="C145" s="40"/>
      <c r="D145" s="39"/>
      <c r="E145" s="39"/>
      <c r="F145" s="182">
        <f t="shared" ref="F145:H146" si="33">F146</f>
        <v>0</v>
      </c>
      <c r="G145" s="182">
        <f t="shared" si="33"/>
        <v>1100.0999999999999</v>
      </c>
      <c r="H145" s="41">
        <f t="shared" si="33"/>
        <v>2375.1999999999998</v>
      </c>
      <c r="I145" s="8"/>
    </row>
    <row r="146" spans="1:9" ht="20.100000000000001" customHeight="1">
      <c r="A146" s="159" t="s">
        <v>93</v>
      </c>
      <c r="B146" s="34" t="s">
        <v>94</v>
      </c>
      <c r="C146" s="23">
        <v>900</v>
      </c>
      <c r="D146" s="42"/>
      <c r="E146" s="42"/>
      <c r="F146" s="183">
        <f t="shared" si="33"/>
        <v>0</v>
      </c>
      <c r="G146" s="183">
        <f t="shared" si="33"/>
        <v>1100.0999999999999</v>
      </c>
      <c r="H146" s="44">
        <f t="shared" si="33"/>
        <v>2375.1999999999998</v>
      </c>
      <c r="I146" s="8"/>
    </row>
    <row r="147" spans="1:9" ht="20.100000000000001" customHeight="1">
      <c r="A147" s="159" t="s">
        <v>93</v>
      </c>
      <c r="B147" s="34" t="s">
        <v>94</v>
      </c>
      <c r="C147" s="23">
        <v>990</v>
      </c>
      <c r="D147" s="42">
        <v>99</v>
      </c>
      <c r="E147" s="42">
        <v>99</v>
      </c>
      <c r="F147" s="233">
        <v>0</v>
      </c>
      <c r="G147" s="233">
        <v>1100.0999999999999</v>
      </c>
      <c r="H147" s="234">
        <v>2375.1999999999998</v>
      </c>
      <c r="I147" s="8"/>
    </row>
    <row r="148" spans="1:9" ht="22.5" customHeight="1">
      <c r="A148" s="121" t="s">
        <v>95</v>
      </c>
      <c r="B148" s="34"/>
      <c r="C148" s="192"/>
      <c r="D148" s="189"/>
      <c r="E148" s="69"/>
      <c r="F148" s="186">
        <f>F9+F13+F20+F39+F61+F67+F71+F83</f>
        <v>72198.700000000012</v>
      </c>
      <c r="G148" s="186">
        <f>G9+G13+G20+G39+G61+G67+G71+G83</f>
        <v>44216.200000000004</v>
      </c>
      <c r="H148" s="53">
        <f>H9+H13+H20+H39+H61+H67+H71+H83</f>
        <v>47768.600000000006</v>
      </c>
      <c r="I148" s="8"/>
    </row>
    <row r="149" spans="1:9" ht="12" customHeight="1">
      <c r="A149" s="73"/>
      <c r="B149" s="27"/>
      <c r="C149" s="76"/>
      <c r="D149" s="74"/>
      <c r="E149" s="74"/>
      <c r="F149" s="74"/>
      <c r="G149" s="74"/>
      <c r="H149" s="77"/>
      <c r="I149" s="72"/>
    </row>
    <row r="150" spans="1:9" ht="12.75" customHeight="1">
      <c r="A150" s="70"/>
      <c r="B150" s="75"/>
      <c r="C150" s="76"/>
      <c r="D150" s="74"/>
      <c r="E150" s="74"/>
      <c r="F150" s="74"/>
      <c r="G150" s="74"/>
      <c r="H150" s="77"/>
      <c r="I150" s="72"/>
    </row>
    <row r="151" spans="1:9" ht="12.75" customHeight="1">
      <c r="A151" s="70"/>
      <c r="B151" s="109"/>
      <c r="C151" s="76"/>
      <c r="D151" s="79"/>
      <c r="E151" s="79"/>
      <c r="F151" s="79"/>
      <c r="G151" s="79"/>
      <c r="H151" s="77"/>
      <c r="I151" s="72"/>
    </row>
    <row r="152" spans="1:9" ht="12.75" customHeight="1">
      <c r="A152" s="70"/>
      <c r="B152" s="109"/>
      <c r="C152" s="80"/>
      <c r="D152" s="80"/>
      <c r="E152" s="80"/>
      <c r="F152" s="80"/>
      <c r="G152" s="80"/>
      <c r="H152" s="80"/>
      <c r="I152" s="72"/>
    </row>
    <row r="153" spans="1:9" ht="14.25" customHeight="1">
      <c r="A153" s="70"/>
      <c r="B153" s="110"/>
      <c r="C153" s="76"/>
      <c r="D153" s="79"/>
      <c r="E153" s="79"/>
      <c r="F153" s="79"/>
      <c r="G153" s="79"/>
      <c r="H153" s="77"/>
      <c r="I153" s="72"/>
    </row>
    <row r="154" spans="1:9" ht="15.75">
      <c r="A154" s="71"/>
      <c r="B154" s="80"/>
      <c r="C154" s="81"/>
      <c r="D154" s="81"/>
      <c r="E154" s="81"/>
      <c r="F154" s="81"/>
      <c r="G154" s="81"/>
      <c r="H154" s="81"/>
    </row>
    <row r="155" spans="1:9" ht="15.75">
      <c r="A155" s="82"/>
      <c r="B155" s="110"/>
    </row>
    <row r="156" spans="1:9" ht="15.75">
      <c r="A156" s="82"/>
    </row>
    <row r="157" spans="1:9" ht="15">
      <c r="A157" s="83"/>
    </row>
    <row r="158" spans="1:9" ht="15">
      <c r="A158" s="84"/>
    </row>
    <row r="159" spans="1:9" ht="15">
      <c r="A159" s="83"/>
    </row>
  </sheetData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72 F16 F20:F2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4"/>
  <sheetViews>
    <sheetView showGridLines="0" view="pageBreakPreview" topLeftCell="A163" zoomScale="90" zoomScaleNormal="100" zoomScaleSheetLayoutView="90" workbookViewId="0">
      <selection activeCell="G137" sqref="G137"/>
    </sheetView>
  </sheetViews>
  <sheetFormatPr defaultColWidth="9.140625" defaultRowHeight="12.75"/>
  <cols>
    <col min="1" max="1" width="53.7109375" style="1" customWidth="1"/>
    <col min="2" max="2" width="7.140625" style="1" customWidth="1"/>
    <col min="3" max="4" width="5" style="1" customWidth="1"/>
    <col min="5" max="5" width="14.28515625" style="1" customWidth="1"/>
    <col min="6" max="6" width="6.42578125" style="1" customWidth="1"/>
    <col min="7" max="7" width="10.140625" style="1" customWidth="1"/>
    <col min="8" max="8" width="9.85546875" style="1" customWidth="1"/>
    <col min="9" max="9" width="10.14062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>
      <c r="A1" s="85"/>
      <c r="B1" s="85"/>
      <c r="C1" s="85"/>
      <c r="D1" s="85"/>
      <c r="E1" s="85"/>
      <c r="F1" s="273" t="s">
        <v>102</v>
      </c>
      <c r="G1" s="273"/>
      <c r="H1" s="273"/>
      <c r="I1" s="274"/>
    </row>
    <row r="2" spans="1:9" ht="34.5" customHeight="1">
      <c r="A2" s="85"/>
      <c r="B2" s="85"/>
      <c r="C2" s="85"/>
      <c r="D2" s="85"/>
      <c r="E2" s="141"/>
      <c r="F2" s="212"/>
      <c r="G2" s="276" t="s">
        <v>139</v>
      </c>
      <c r="H2" s="277"/>
      <c r="I2" s="277"/>
    </row>
    <row r="3" spans="1:9" ht="15">
      <c r="A3" s="85"/>
      <c r="B3" s="85"/>
      <c r="C3" s="85"/>
      <c r="D3" s="85"/>
      <c r="E3" s="210"/>
      <c r="F3" s="211"/>
      <c r="G3" s="273" t="s">
        <v>211</v>
      </c>
      <c r="H3" s="282"/>
      <c r="I3" s="282"/>
    </row>
    <row r="4" spans="1:9">
      <c r="A4" s="85"/>
      <c r="B4" s="85"/>
      <c r="C4" s="85"/>
      <c r="D4" s="85"/>
      <c r="E4" s="85"/>
      <c r="F4" s="85"/>
      <c r="G4" s="85"/>
      <c r="H4" s="85"/>
      <c r="I4" s="85"/>
    </row>
    <row r="5" spans="1:9" s="111" customFormat="1" ht="31.5" customHeight="1">
      <c r="A5" s="275" t="s">
        <v>202</v>
      </c>
      <c r="B5" s="283"/>
      <c r="C5" s="283"/>
      <c r="D5" s="283"/>
      <c r="E5" s="283"/>
      <c r="F5" s="283"/>
      <c r="G5" s="283"/>
      <c r="H5" s="283"/>
      <c r="I5" s="283"/>
    </row>
    <row r="6" spans="1:9">
      <c r="I6" s="210" t="s">
        <v>100</v>
      </c>
    </row>
    <row r="7" spans="1:9" ht="25.5" customHeight="1">
      <c r="A7" s="280" t="s">
        <v>0</v>
      </c>
      <c r="B7" s="280" t="s">
        <v>101</v>
      </c>
      <c r="C7" s="280" t="s">
        <v>1</v>
      </c>
      <c r="D7" s="280" t="s">
        <v>2</v>
      </c>
      <c r="E7" s="280" t="s">
        <v>3</v>
      </c>
      <c r="F7" s="280" t="s">
        <v>4</v>
      </c>
      <c r="G7" s="278" t="s">
        <v>134</v>
      </c>
      <c r="H7" s="279"/>
      <c r="I7" s="279"/>
    </row>
    <row r="8" spans="1:9" ht="24.75" customHeight="1">
      <c r="A8" s="281"/>
      <c r="B8" s="291"/>
      <c r="C8" s="281"/>
      <c r="D8" s="281"/>
      <c r="E8" s="281"/>
      <c r="F8" s="281"/>
      <c r="G8" s="123" t="s">
        <v>131</v>
      </c>
      <c r="H8" s="123" t="s">
        <v>133</v>
      </c>
      <c r="I8" s="123" t="s">
        <v>195</v>
      </c>
    </row>
    <row r="9" spans="1:9" ht="37.5" customHeight="1">
      <c r="A9" s="2" t="s">
        <v>204</v>
      </c>
      <c r="B9" s="194">
        <v>200</v>
      </c>
      <c r="C9" s="222"/>
      <c r="D9" s="223"/>
      <c r="E9" s="224"/>
      <c r="F9" s="223"/>
      <c r="G9" s="225">
        <f>G174</f>
        <v>72198.7</v>
      </c>
      <c r="H9" s="226">
        <f t="shared" ref="H9:I9" si="0">H174</f>
        <v>44216.2</v>
      </c>
      <c r="I9" s="226">
        <f t="shared" si="0"/>
        <v>47768.6</v>
      </c>
    </row>
    <row r="10" spans="1:9" ht="15.95" customHeight="1">
      <c r="A10" s="2" t="s">
        <v>6</v>
      </c>
      <c r="B10" s="19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46">
        <f>G11+G19+G35+G40+G45</f>
        <v>9382.9000000000015</v>
      </c>
      <c r="H10" s="146">
        <f t="shared" ref="H10:I10" si="1">H11+H19+H35+H40+H45</f>
        <v>9312.9000000000015</v>
      </c>
      <c r="I10" s="126">
        <f t="shared" si="1"/>
        <v>9448.1</v>
      </c>
    </row>
    <row r="11" spans="1:9" ht="32.1" customHeight="1">
      <c r="A11" s="120" t="s">
        <v>8</v>
      </c>
      <c r="B11" s="194">
        <v>200</v>
      </c>
      <c r="C11" s="3">
        <v>1</v>
      </c>
      <c r="D11" s="4">
        <v>2</v>
      </c>
      <c r="E11" s="5" t="s">
        <v>7</v>
      </c>
      <c r="F11" s="6" t="s">
        <v>7</v>
      </c>
      <c r="G11" s="146">
        <f t="shared" ref="G11:I14" si="2">G12</f>
        <v>870.6</v>
      </c>
      <c r="H11" s="146">
        <f t="shared" si="2"/>
        <v>870.6</v>
      </c>
      <c r="I11" s="126">
        <f t="shared" si="2"/>
        <v>870.6</v>
      </c>
    </row>
    <row r="12" spans="1:9" ht="15.95" customHeight="1">
      <c r="A12" s="36" t="s">
        <v>9</v>
      </c>
      <c r="B12" s="123">
        <v>200</v>
      </c>
      <c r="C12" s="10">
        <v>1</v>
      </c>
      <c r="D12" s="11">
        <v>2</v>
      </c>
      <c r="E12" s="12" t="s">
        <v>10</v>
      </c>
      <c r="F12" s="13" t="s">
        <v>7</v>
      </c>
      <c r="G12" s="147">
        <f>G13+G16</f>
        <v>870.6</v>
      </c>
      <c r="H12" s="147">
        <f t="shared" si="2"/>
        <v>870.6</v>
      </c>
      <c r="I12" s="127">
        <f t="shared" si="2"/>
        <v>870.6</v>
      </c>
    </row>
    <row r="13" spans="1:9" ht="15.95" customHeight="1">
      <c r="A13" s="36" t="s">
        <v>11</v>
      </c>
      <c r="B13" s="123">
        <v>200</v>
      </c>
      <c r="C13" s="10">
        <v>1</v>
      </c>
      <c r="D13" s="11">
        <v>2</v>
      </c>
      <c r="E13" s="12" t="s">
        <v>12</v>
      </c>
      <c r="F13" s="13" t="s">
        <v>7</v>
      </c>
      <c r="G13" s="147">
        <f t="shared" si="2"/>
        <v>870.6</v>
      </c>
      <c r="H13" s="147">
        <f t="shared" si="2"/>
        <v>870.6</v>
      </c>
      <c r="I13" s="127">
        <f t="shared" si="2"/>
        <v>870.6</v>
      </c>
    </row>
    <row r="14" spans="1:9" ht="63.95" customHeight="1">
      <c r="A14" s="159" t="s">
        <v>13</v>
      </c>
      <c r="B14" s="123">
        <v>200</v>
      </c>
      <c r="C14" s="21">
        <v>1</v>
      </c>
      <c r="D14" s="21">
        <v>2</v>
      </c>
      <c r="E14" s="34" t="s">
        <v>12</v>
      </c>
      <c r="F14" s="23">
        <v>100</v>
      </c>
      <c r="G14" s="148">
        <f>G15</f>
        <v>870.6</v>
      </c>
      <c r="H14" s="148">
        <f t="shared" si="2"/>
        <v>870.6</v>
      </c>
      <c r="I14" s="128">
        <f t="shared" si="2"/>
        <v>870.6</v>
      </c>
    </row>
    <row r="15" spans="1:9" ht="32.1" customHeight="1">
      <c r="A15" s="159" t="s">
        <v>14</v>
      </c>
      <c r="B15" s="123">
        <v>200</v>
      </c>
      <c r="C15" s="21">
        <v>1</v>
      </c>
      <c r="D15" s="21">
        <v>2</v>
      </c>
      <c r="E15" s="34" t="s">
        <v>12</v>
      </c>
      <c r="F15" s="23">
        <v>120</v>
      </c>
      <c r="G15" s="200">
        <v>870.6</v>
      </c>
      <c r="H15" s="200">
        <v>870.6</v>
      </c>
      <c r="I15" s="204">
        <v>870.6</v>
      </c>
    </row>
    <row r="16" spans="1:9" ht="64.5" hidden="1" customHeight="1">
      <c r="A16" s="198" t="s">
        <v>193</v>
      </c>
      <c r="B16" s="123">
        <v>200</v>
      </c>
      <c r="C16" s="21">
        <v>1</v>
      </c>
      <c r="D16" s="21">
        <v>2</v>
      </c>
      <c r="E16" s="34" t="s">
        <v>83</v>
      </c>
      <c r="F16" s="23"/>
      <c r="G16" s="148">
        <f>G17</f>
        <v>0</v>
      </c>
      <c r="H16" s="148">
        <f t="shared" ref="H16:I17" si="3">H17</f>
        <v>0</v>
      </c>
      <c r="I16" s="128">
        <f t="shared" si="3"/>
        <v>0</v>
      </c>
    </row>
    <row r="17" spans="1:9" ht="66.75" hidden="1" customHeight="1">
      <c r="A17" s="159" t="s">
        <v>13</v>
      </c>
      <c r="B17" s="123">
        <v>200</v>
      </c>
      <c r="C17" s="21">
        <v>1</v>
      </c>
      <c r="D17" s="21">
        <v>2</v>
      </c>
      <c r="E17" s="34" t="s">
        <v>83</v>
      </c>
      <c r="F17" s="23">
        <v>100</v>
      </c>
      <c r="G17" s="148">
        <f>G18</f>
        <v>0</v>
      </c>
      <c r="H17" s="148">
        <f t="shared" si="3"/>
        <v>0</v>
      </c>
      <c r="I17" s="128">
        <f t="shared" si="3"/>
        <v>0</v>
      </c>
    </row>
    <row r="18" spans="1:9" ht="32.1" hidden="1" customHeight="1">
      <c r="A18" s="159" t="s">
        <v>14</v>
      </c>
      <c r="B18" s="123">
        <v>200</v>
      </c>
      <c r="C18" s="21">
        <v>1</v>
      </c>
      <c r="D18" s="21">
        <v>2</v>
      </c>
      <c r="E18" s="34" t="s">
        <v>83</v>
      </c>
      <c r="F18" s="23">
        <v>120</v>
      </c>
      <c r="G18" s="200"/>
      <c r="H18" s="200"/>
      <c r="I18" s="204"/>
    </row>
    <row r="19" spans="1:9" ht="51.75" customHeight="1">
      <c r="A19" s="104" t="s">
        <v>21</v>
      </c>
      <c r="B19" s="194">
        <v>200</v>
      </c>
      <c r="C19" s="16">
        <v>1</v>
      </c>
      <c r="D19" s="16">
        <v>4</v>
      </c>
      <c r="E19" s="46" t="s">
        <v>7</v>
      </c>
      <c r="F19" s="18" t="s">
        <v>7</v>
      </c>
      <c r="G19" s="149">
        <f>G20</f>
        <v>7671.1</v>
      </c>
      <c r="H19" s="149">
        <f>H20</f>
        <v>7631.1</v>
      </c>
      <c r="I19" s="129">
        <f>I20</f>
        <v>7766.3</v>
      </c>
    </row>
    <row r="20" spans="1:9" ht="17.25" customHeight="1">
      <c r="A20" s="159" t="s">
        <v>9</v>
      </c>
      <c r="B20" s="123">
        <v>200</v>
      </c>
      <c r="C20" s="21">
        <v>1</v>
      </c>
      <c r="D20" s="21">
        <v>4</v>
      </c>
      <c r="E20" s="34" t="s">
        <v>10</v>
      </c>
      <c r="F20" s="18"/>
      <c r="G20" s="148">
        <f>G21+G24+G29+G32</f>
        <v>7671.1</v>
      </c>
      <c r="H20" s="148">
        <f t="shared" ref="H20:I20" si="4">H21+H24+H29+H32</f>
        <v>7631.1</v>
      </c>
      <c r="I20" s="128">
        <f t="shared" si="4"/>
        <v>7766.3</v>
      </c>
    </row>
    <row r="21" spans="1:9" ht="31.5" customHeight="1">
      <c r="A21" s="159" t="s">
        <v>22</v>
      </c>
      <c r="B21" s="123">
        <v>200</v>
      </c>
      <c r="C21" s="21">
        <v>1</v>
      </c>
      <c r="D21" s="21">
        <v>4</v>
      </c>
      <c r="E21" s="34" t="s">
        <v>23</v>
      </c>
      <c r="F21" s="23"/>
      <c r="G21" s="148">
        <f t="shared" ref="G21:I22" si="5">G22</f>
        <v>4000</v>
      </c>
      <c r="H21" s="148">
        <f t="shared" si="5"/>
        <v>4000</v>
      </c>
      <c r="I21" s="128">
        <f t="shared" si="5"/>
        <v>4000</v>
      </c>
    </row>
    <row r="22" spans="1:9" ht="63.95" customHeight="1">
      <c r="A22" s="159" t="s">
        <v>13</v>
      </c>
      <c r="B22" s="123">
        <v>200</v>
      </c>
      <c r="C22" s="21">
        <v>1</v>
      </c>
      <c r="D22" s="21">
        <v>4</v>
      </c>
      <c r="E22" s="34" t="s">
        <v>23</v>
      </c>
      <c r="F22" s="23">
        <v>100</v>
      </c>
      <c r="G22" s="148">
        <f t="shared" si="5"/>
        <v>4000</v>
      </c>
      <c r="H22" s="148">
        <f t="shared" si="5"/>
        <v>4000</v>
      </c>
      <c r="I22" s="128">
        <f t="shared" si="5"/>
        <v>4000</v>
      </c>
    </row>
    <row r="23" spans="1:9" ht="32.1" customHeight="1">
      <c r="A23" s="36" t="s">
        <v>14</v>
      </c>
      <c r="B23" s="123">
        <v>200</v>
      </c>
      <c r="C23" s="10">
        <v>1</v>
      </c>
      <c r="D23" s="11">
        <v>4</v>
      </c>
      <c r="E23" s="12" t="s">
        <v>23</v>
      </c>
      <c r="F23" s="13">
        <v>120</v>
      </c>
      <c r="G23" s="201">
        <v>4000</v>
      </c>
      <c r="H23" s="201">
        <v>4000</v>
      </c>
      <c r="I23" s="201">
        <v>4000</v>
      </c>
    </row>
    <row r="24" spans="1:9" ht="15.95" customHeight="1">
      <c r="A24" s="164" t="s">
        <v>16</v>
      </c>
      <c r="B24" s="123">
        <v>200</v>
      </c>
      <c r="C24" s="20">
        <v>1</v>
      </c>
      <c r="D24" s="21">
        <v>4</v>
      </c>
      <c r="E24" s="22" t="s">
        <v>17</v>
      </c>
      <c r="F24" s="23" t="s">
        <v>7</v>
      </c>
      <c r="G24" s="148">
        <f>G25+G27</f>
        <v>3671</v>
      </c>
      <c r="H24" s="148">
        <f>H25+H27</f>
        <v>3631</v>
      </c>
      <c r="I24" s="128">
        <f>I25+I27</f>
        <v>3766.2</v>
      </c>
    </row>
    <row r="25" spans="1:9" ht="32.1" customHeight="1">
      <c r="A25" s="36" t="s">
        <v>128</v>
      </c>
      <c r="B25" s="123">
        <v>200</v>
      </c>
      <c r="C25" s="10">
        <v>1</v>
      </c>
      <c r="D25" s="11">
        <v>4</v>
      </c>
      <c r="E25" s="12" t="s">
        <v>17</v>
      </c>
      <c r="F25" s="13">
        <v>200</v>
      </c>
      <c r="G25" s="147">
        <f>G26</f>
        <v>3071</v>
      </c>
      <c r="H25" s="147">
        <f>H26</f>
        <v>3031</v>
      </c>
      <c r="I25" s="127">
        <f>I26</f>
        <v>3166.2</v>
      </c>
    </row>
    <row r="26" spans="1:9" ht="32.1" customHeight="1">
      <c r="A26" s="164" t="s">
        <v>18</v>
      </c>
      <c r="B26" s="123">
        <v>200</v>
      </c>
      <c r="C26" s="20">
        <v>1</v>
      </c>
      <c r="D26" s="21">
        <v>4</v>
      </c>
      <c r="E26" s="22" t="s">
        <v>17</v>
      </c>
      <c r="F26" s="23">
        <v>240</v>
      </c>
      <c r="G26" s="200">
        <v>3071</v>
      </c>
      <c r="H26" s="200">
        <v>3031</v>
      </c>
      <c r="I26" s="200">
        <v>3166.2</v>
      </c>
    </row>
    <row r="27" spans="1:9" ht="15.95" customHeight="1">
      <c r="A27" s="165" t="s">
        <v>19</v>
      </c>
      <c r="B27" s="123">
        <v>200</v>
      </c>
      <c r="C27" s="25">
        <v>1</v>
      </c>
      <c r="D27" s="26">
        <v>4</v>
      </c>
      <c r="E27" s="12" t="s">
        <v>17</v>
      </c>
      <c r="F27" s="28">
        <v>800</v>
      </c>
      <c r="G27" s="150">
        <f>G28</f>
        <v>600</v>
      </c>
      <c r="H27" s="150">
        <f>H28</f>
        <v>600</v>
      </c>
      <c r="I27" s="130">
        <f>I28</f>
        <v>600</v>
      </c>
    </row>
    <row r="28" spans="1:9" ht="15.95" customHeight="1">
      <c r="A28" s="164" t="s">
        <v>20</v>
      </c>
      <c r="B28" s="123">
        <v>200</v>
      </c>
      <c r="C28" s="20">
        <v>1</v>
      </c>
      <c r="D28" s="21">
        <v>4</v>
      </c>
      <c r="E28" s="22" t="s">
        <v>17</v>
      </c>
      <c r="F28" s="23">
        <v>850</v>
      </c>
      <c r="G28" s="200">
        <v>600</v>
      </c>
      <c r="H28" s="200">
        <v>600</v>
      </c>
      <c r="I28" s="204">
        <v>600</v>
      </c>
    </row>
    <row r="29" spans="1:9" ht="32.1" customHeight="1">
      <c r="A29" s="164" t="s">
        <v>97</v>
      </c>
      <c r="B29" s="123">
        <v>200</v>
      </c>
      <c r="C29" s="20">
        <v>1</v>
      </c>
      <c r="D29" s="21">
        <v>4</v>
      </c>
      <c r="E29" s="22" t="s">
        <v>96</v>
      </c>
      <c r="F29" s="23"/>
      <c r="G29" s="148">
        <f t="shared" ref="G29:I30" si="6">G30</f>
        <v>0.1</v>
      </c>
      <c r="H29" s="148">
        <f t="shared" si="6"/>
        <v>0.1</v>
      </c>
      <c r="I29" s="128">
        <f t="shared" si="6"/>
        <v>0.1</v>
      </c>
    </row>
    <row r="30" spans="1:9" ht="32.1" customHeight="1">
      <c r="A30" s="36" t="s">
        <v>128</v>
      </c>
      <c r="B30" s="123">
        <v>200</v>
      </c>
      <c r="C30" s="20">
        <v>1</v>
      </c>
      <c r="D30" s="21">
        <v>4</v>
      </c>
      <c r="E30" s="22" t="s">
        <v>96</v>
      </c>
      <c r="F30" s="23">
        <v>200</v>
      </c>
      <c r="G30" s="148">
        <f t="shared" si="6"/>
        <v>0.1</v>
      </c>
      <c r="H30" s="148">
        <f t="shared" si="6"/>
        <v>0.1</v>
      </c>
      <c r="I30" s="128">
        <f t="shared" si="6"/>
        <v>0.1</v>
      </c>
    </row>
    <row r="31" spans="1:9" ht="32.1" customHeight="1">
      <c r="A31" s="164" t="s">
        <v>18</v>
      </c>
      <c r="B31" s="123">
        <v>200</v>
      </c>
      <c r="C31" s="20">
        <v>1</v>
      </c>
      <c r="D31" s="21">
        <v>4</v>
      </c>
      <c r="E31" s="22" t="s">
        <v>96</v>
      </c>
      <c r="F31" s="23">
        <v>240</v>
      </c>
      <c r="G31" s="200">
        <v>0.1</v>
      </c>
      <c r="H31" s="200">
        <v>0.1</v>
      </c>
      <c r="I31" s="204">
        <v>0.1</v>
      </c>
    </row>
    <row r="32" spans="1:9" ht="62.25" hidden="1" customHeight="1">
      <c r="A32" s="159" t="s">
        <v>136</v>
      </c>
      <c r="B32" s="123">
        <v>200</v>
      </c>
      <c r="C32" s="21">
        <v>1</v>
      </c>
      <c r="D32" s="21">
        <v>4</v>
      </c>
      <c r="E32" s="34" t="s">
        <v>83</v>
      </c>
      <c r="F32" s="23"/>
      <c r="G32" s="148">
        <f t="shared" ref="G32:I33" si="7">G33</f>
        <v>0</v>
      </c>
      <c r="H32" s="148">
        <f t="shared" si="7"/>
        <v>0</v>
      </c>
      <c r="I32" s="128">
        <f t="shared" si="7"/>
        <v>0</v>
      </c>
    </row>
    <row r="33" spans="1:9" ht="32.1" hidden="1" customHeight="1">
      <c r="A33" s="36" t="s">
        <v>13</v>
      </c>
      <c r="B33" s="123">
        <v>200</v>
      </c>
      <c r="C33" s="21">
        <v>1</v>
      </c>
      <c r="D33" s="21">
        <v>4</v>
      </c>
      <c r="E33" s="34" t="s">
        <v>83</v>
      </c>
      <c r="F33" s="23">
        <v>100</v>
      </c>
      <c r="G33" s="148">
        <f t="shared" si="7"/>
        <v>0</v>
      </c>
      <c r="H33" s="148">
        <f t="shared" si="7"/>
        <v>0</v>
      </c>
      <c r="I33" s="128">
        <f t="shared" si="7"/>
        <v>0</v>
      </c>
    </row>
    <row r="34" spans="1:9" ht="32.1" hidden="1" customHeight="1">
      <c r="A34" s="159" t="s">
        <v>14</v>
      </c>
      <c r="B34" s="123">
        <v>200</v>
      </c>
      <c r="C34" s="21">
        <v>1</v>
      </c>
      <c r="D34" s="21">
        <v>4</v>
      </c>
      <c r="E34" s="34" t="s">
        <v>83</v>
      </c>
      <c r="F34" s="23">
        <v>120</v>
      </c>
      <c r="G34" s="200">
        <v>0</v>
      </c>
      <c r="H34" s="200">
        <v>0</v>
      </c>
      <c r="I34" s="204">
        <v>0</v>
      </c>
    </row>
    <row r="35" spans="1:9" ht="48" customHeight="1">
      <c r="A35" s="166" t="s">
        <v>24</v>
      </c>
      <c r="B35" s="194">
        <v>200</v>
      </c>
      <c r="C35" s="30">
        <v>1</v>
      </c>
      <c r="D35" s="31">
        <v>6</v>
      </c>
      <c r="E35" s="32" t="s">
        <v>7</v>
      </c>
      <c r="F35" s="33" t="s">
        <v>7</v>
      </c>
      <c r="G35" s="151">
        <f t="shared" ref="G35:I38" si="8">G36</f>
        <v>41.2</v>
      </c>
      <c r="H35" s="151">
        <f t="shared" si="8"/>
        <v>41.2</v>
      </c>
      <c r="I35" s="131">
        <f t="shared" si="8"/>
        <v>41.2</v>
      </c>
    </row>
    <row r="36" spans="1:9" ht="15.95" customHeight="1">
      <c r="A36" s="164" t="s">
        <v>15</v>
      </c>
      <c r="B36" s="123">
        <v>200</v>
      </c>
      <c r="C36" s="20">
        <v>1</v>
      </c>
      <c r="D36" s="21">
        <v>6</v>
      </c>
      <c r="E36" s="22" t="s">
        <v>10</v>
      </c>
      <c r="F36" s="23" t="s">
        <v>7</v>
      </c>
      <c r="G36" s="148">
        <f t="shared" si="8"/>
        <v>41.2</v>
      </c>
      <c r="H36" s="148">
        <f t="shared" si="8"/>
        <v>41.2</v>
      </c>
      <c r="I36" s="128">
        <f t="shared" si="8"/>
        <v>41.2</v>
      </c>
    </row>
    <row r="37" spans="1:9" ht="18" customHeight="1">
      <c r="A37" s="159" t="s">
        <v>103</v>
      </c>
      <c r="B37" s="123">
        <v>200</v>
      </c>
      <c r="C37" s="10">
        <v>1</v>
      </c>
      <c r="D37" s="11">
        <v>6</v>
      </c>
      <c r="E37" s="12" t="s">
        <v>25</v>
      </c>
      <c r="F37" s="13"/>
      <c r="G37" s="147">
        <f t="shared" si="8"/>
        <v>41.2</v>
      </c>
      <c r="H37" s="147">
        <f t="shared" si="8"/>
        <v>41.2</v>
      </c>
      <c r="I37" s="127">
        <f t="shared" si="8"/>
        <v>41.2</v>
      </c>
    </row>
    <row r="38" spans="1:9" ht="15.95" customHeight="1">
      <c r="A38" s="36" t="s">
        <v>26</v>
      </c>
      <c r="B38" s="123">
        <v>200</v>
      </c>
      <c r="C38" s="10">
        <v>1</v>
      </c>
      <c r="D38" s="11">
        <v>6</v>
      </c>
      <c r="E38" s="12" t="s">
        <v>25</v>
      </c>
      <c r="F38" s="13">
        <v>500</v>
      </c>
      <c r="G38" s="147">
        <f t="shared" si="8"/>
        <v>41.2</v>
      </c>
      <c r="H38" s="147">
        <f t="shared" si="8"/>
        <v>41.2</v>
      </c>
      <c r="I38" s="127">
        <f t="shared" si="8"/>
        <v>41.2</v>
      </c>
    </row>
    <row r="39" spans="1:9" ht="15.95" customHeight="1">
      <c r="A39" s="36" t="s">
        <v>27</v>
      </c>
      <c r="B39" s="123">
        <v>200</v>
      </c>
      <c r="C39" s="10">
        <v>1</v>
      </c>
      <c r="D39" s="11">
        <v>6</v>
      </c>
      <c r="E39" s="12" t="s">
        <v>25</v>
      </c>
      <c r="F39" s="13">
        <v>540</v>
      </c>
      <c r="G39" s="201">
        <v>41.2</v>
      </c>
      <c r="H39" s="201">
        <v>41.2</v>
      </c>
      <c r="I39" s="205">
        <v>41.2</v>
      </c>
    </row>
    <row r="40" spans="1:9" ht="15.95" customHeight="1">
      <c r="A40" s="167" t="s">
        <v>28</v>
      </c>
      <c r="B40" s="123">
        <v>200</v>
      </c>
      <c r="C40" s="15">
        <v>1</v>
      </c>
      <c r="D40" s="16">
        <v>11</v>
      </c>
      <c r="E40" s="17" t="s">
        <v>7</v>
      </c>
      <c r="F40" s="18" t="s">
        <v>7</v>
      </c>
      <c r="G40" s="149">
        <f t="shared" ref="G40:I43" si="9">G41</f>
        <v>300</v>
      </c>
      <c r="H40" s="149">
        <f t="shared" si="9"/>
        <v>300</v>
      </c>
      <c r="I40" s="129">
        <f t="shared" si="9"/>
        <v>300</v>
      </c>
    </row>
    <row r="41" spans="1:9" ht="15.95" customHeight="1">
      <c r="A41" s="36" t="s">
        <v>9</v>
      </c>
      <c r="B41" s="123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47">
        <f t="shared" si="9"/>
        <v>300</v>
      </c>
      <c r="H41" s="147">
        <f t="shared" si="9"/>
        <v>300</v>
      </c>
      <c r="I41" s="127">
        <f t="shared" si="9"/>
        <v>300</v>
      </c>
    </row>
    <row r="42" spans="1:9" ht="15.95" customHeight="1">
      <c r="A42" s="36" t="s">
        <v>127</v>
      </c>
      <c r="B42" s="123">
        <v>200</v>
      </c>
      <c r="C42" s="10">
        <v>1</v>
      </c>
      <c r="D42" s="11">
        <v>11</v>
      </c>
      <c r="E42" s="12" t="s">
        <v>29</v>
      </c>
      <c r="F42" s="13" t="s">
        <v>7</v>
      </c>
      <c r="G42" s="147">
        <f t="shared" si="9"/>
        <v>300</v>
      </c>
      <c r="H42" s="147">
        <f t="shared" si="9"/>
        <v>300</v>
      </c>
      <c r="I42" s="127">
        <f t="shared" si="9"/>
        <v>300</v>
      </c>
    </row>
    <row r="43" spans="1:9" ht="15.95" customHeight="1">
      <c r="A43" s="36" t="s">
        <v>19</v>
      </c>
      <c r="B43" s="123">
        <v>200</v>
      </c>
      <c r="C43" s="10">
        <v>1</v>
      </c>
      <c r="D43" s="11">
        <v>11</v>
      </c>
      <c r="E43" s="12" t="s">
        <v>29</v>
      </c>
      <c r="F43" s="13">
        <v>800</v>
      </c>
      <c r="G43" s="147">
        <f t="shared" si="9"/>
        <v>300</v>
      </c>
      <c r="H43" s="147">
        <f t="shared" si="9"/>
        <v>300</v>
      </c>
      <c r="I43" s="127">
        <f t="shared" si="9"/>
        <v>300</v>
      </c>
    </row>
    <row r="44" spans="1:9" ht="15.95" customHeight="1">
      <c r="A44" s="164" t="s">
        <v>30</v>
      </c>
      <c r="B44" s="123">
        <v>200</v>
      </c>
      <c r="C44" s="20">
        <v>1</v>
      </c>
      <c r="D44" s="21">
        <v>11</v>
      </c>
      <c r="E44" s="22" t="s">
        <v>29</v>
      </c>
      <c r="F44" s="23">
        <v>870</v>
      </c>
      <c r="G44" s="200">
        <v>300</v>
      </c>
      <c r="H44" s="200">
        <v>300</v>
      </c>
      <c r="I44" s="204">
        <v>300</v>
      </c>
    </row>
    <row r="45" spans="1:9" ht="15.95" customHeight="1">
      <c r="A45" s="166" t="s">
        <v>31</v>
      </c>
      <c r="B45" s="19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51">
        <f>G46</f>
        <v>500</v>
      </c>
      <c r="H45" s="151">
        <f>H46</f>
        <v>470</v>
      </c>
      <c r="I45" s="131">
        <f>I46</f>
        <v>470</v>
      </c>
    </row>
    <row r="46" spans="1:9" ht="15.95" customHeight="1">
      <c r="A46" s="36" t="s">
        <v>9</v>
      </c>
      <c r="B46" s="123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47">
        <f>G47+G50</f>
        <v>500</v>
      </c>
      <c r="H46" s="147">
        <f>H47+H50</f>
        <v>470</v>
      </c>
      <c r="I46" s="127">
        <f>I47+I50</f>
        <v>470</v>
      </c>
    </row>
    <row r="47" spans="1:9" ht="32.1" customHeight="1">
      <c r="A47" s="36" t="s">
        <v>32</v>
      </c>
      <c r="B47" s="123">
        <v>200</v>
      </c>
      <c r="C47" s="10">
        <v>1</v>
      </c>
      <c r="D47" s="11">
        <v>13</v>
      </c>
      <c r="E47" s="12" t="s">
        <v>33</v>
      </c>
      <c r="F47" s="13" t="s">
        <v>7</v>
      </c>
      <c r="G47" s="147">
        <f t="shared" ref="G47:I48" si="10">G48</f>
        <v>447</v>
      </c>
      <c r="H47" s="147">
        <f t="shared" si="10"/>
        <v>447</v>
      </c>
      <c r="I47" s="127">
        <f t="shared" si="10"/>
        <v>447</v>
      </c>
    </row>
    <row r="48" spans="1:9" ht="32.1" customHeight="1">
      <c r="A48" s="36" t="s">
        <v>128</v>
      </c>
      <c r="B48" s="123">
        <v>200</v>
      </c>
      <c r="C48" s="10">
        <v>1</v>
      </c>
      <c r="D48" s="11">
        <v>13</v>
      </c>
      <c r="E48" s="12" t="s">
        <v>33</v>
      </c>
      <c r="F48" s="13">
        <v>200</v>
      </c>
      <c r="G48" s="147">
        <f t="shared" si="10"/>
        <v>447</v>
      </c>
      <c r="H48" s="147">
        <f t="shared" si="10"/>
        <v>447</v>
      </c>
      <c r="I48" s="127">
        <f t="shared" si="10"/>
        <v>447</v>
      </c>
    </row>
    <row r="49" spans="1:9" ht="32.1" customHeight="1">
      <c r="A49" s="159" t="s">
        <v>18</v>
      </c>
      <c r="B49" s="123">
        <v>200</v>
      </c>
      <c r="C49" s="21">
        <v>1</v>
      </c>
      <c r="D49" s="21">
        <v>13</v>
      </c>
      <c r="E49" s="34" t="s">
        <v>33</v>
      </c>
      <c r="F49" s="23">
        <v>240</v>
      </c>
      <c r="G49" s="200">
        <v>447</v>
      </c>
      <c r="H49" s="200">
        <v>447</v>
      </c>
      <c r="I49" s="204">
        <v>447</v>
      </c>
    </row>
    <row r="50" spans="1:9" ht="15.95" customHeight="1">
      <c r="A50" s="159" t="s">
        <v>34</v>
      </c>
      <c r="B50" s="123">
        <v>200</v>
      </c>
      <c r="C50" s="21">
        <v>1</v>
      </c>
      <c r="D50" s="21">
        <v>13</v>
      </c>
      <c r="E50" s="34" t="s">
        <v>35</v>
      </c>
      <c r="F50" s="23" t="s">
        <v>7</v>
      </c>
      <c r="G50" s="148">
        <f>G51+G55+G53</f>
        <v>53</v>
      </c>
      <c r="H50" s="148">
        <f t="shared" ref="H50:I50" si="11">H51+H55+H53</f>
        <v>23</v>
      </c>
      <c r="I50" s="128">
        <f t="shared" si="11"/>
        <v>23</v>
      </c>
    </row>
    <row r="51" spans="1:9" ht="32.1" customHeight="1">
      <c r="A51" s="36" t="s">
        <v>128</v>
      </c>
      <c r="B51" s="123">
        <v>200</v>
      </c>
      <c r="C51" s="21">
        <v>1</v>
      </c>
      <c r="D51" s="21">
        <v>13</v>
      </c>
      <c r="E51" s="34" t="s">
        <v>35</v>
      </c>
      <c r="F51" s="23">
        <v>200</v>
      </c>
      <c r="G51" s="148">
        <f>G52</f>
        <v>18</v>
      </c>
      <c r="H51" s="148">
        <f>H52</f>
        <v>18</v>
      </c>
      <c r="I51" s="128">
        <f>I52</f>
        <v>18</v>
      </c>
    </row>
    <row r="52" spans="1:9" ht="32.1" customHeight="1">
      <c r="A52" s="164" t="s">
        <v>18</v>
      </c>
      <c r="B52" s="123">
        <v>200</v>
      </c>
      <c r="C52" s="20">
        <v>1</v>
      </c>
      <c r="D52" s="21">
        <v>13</v>
      </c>
      <c r="E52" s="34" t="s">
        <v>35</v>
      </c>
      <c r="F52" s="23">
        <v>240</v>
      </c>
      <c r="G52" s="200">
        <v>18</v>
      </c>
      <c r="H52" s="200">
        <v>18</v>
      </c>
      <c r="I52" s="204">
        <v>18</v>
      </c>
    </row>
    <row r="53" spans="1:9" ht="22.5" customHeight="1">
      <c r="A53" s="36" t="s">
        <v>88</v>
      </c>
      <c r="B53" s="123">
        <v>200</v>
      </c>
      <c r="C53" s="10">
        <v>1</v>
      </c>
      <c r="D53" s="11">
        <v>13</v>
      </c>
      <c r="E53" s="34" t="s">
        <v>35</v>
      </c>
      <c r="F53" s="13">
        <v>300</v>
      </c>
      <c r="G53" s="147">
        <f>G54</f>
        <v>30</v>
      </c>
      <c r="H53" s="147">
        <f>H54</f>
        <v>0</v>
      </c>
      <c r="I53" s="127">
        <f>I54</f>
        <v>0</v>
      </c>
    </row>
    <row r="54" spans="1:9" ht="18.75" customHeight="1">
      <c r="A54" s="36" t="s">
        <v>183</v>
      </c>
      <c r="B54" s="123">
        <v>200</v>
      </c>
      <c r="C54" s="10">
        <v>1</v>
      </c>
      <c r="D54" s="11">
        <v>13</v>
      </c>
      <c r="E54" s="34" t="s">
        <v>35</v>
      </c>
      <c r="F54" s="13">
        <v>360</v>
      </c>
      <c r="G54" s="201">
        <v>30</v>
      </c>
      <c r="H54" s="201">
        <v>0</v>
      </c>
      <c r="I54" s="205">
        <v>0</v>
      </c>
    </row>
    <row r="55" spans="1:9" ht="15.95" customHeight="1">
      <c r="A55" s="36" t="s">
        <v>19</v>
      </c>
      <c r="B55" s="123">
        <v>200</v>
      </c>
      <c r="C55" s="10">
        <v>1</v>
      </c>
      <c r="D55" s="11">
        <v>13</v>
      </c>
      <c r="E55" s="34" t="s">
        <v>35</v>
      </c>
      <c r="F55" s="13">
        <v>800</v>
      </c>
      <c r="G55" s="147">
        <f>G56+G57</f>
        <v>5</v>
      </c>
      <c r="H55" s="147">
        <f>H56+H57</f>
        <v>5</v>
      </c>
      <c r="I55" s="127">
        <f>I56+I57</f>
        <v>5</v>
      </c>
    </row>
    <row r="56" spans="1:9" ht="15.95" hidden="1" customHeight="1">
      <c r="A56" s="164" t="s">
        <v>36</v>
      </c>
      <c r="B56" s="123">
        <v>200</v>
      </c>
      <c r="C56" s="20">
        <v>1</v>
      </c>
      <c r="D56" s="21">
        <v>13</v>
      </c>
      <c r="E56" s="35" t="s">
        <v>35</v>
      </c>
      <c r="F56" s="23">
        <v>830</v>
      </c>
      <c r="G56" s="148"/>
      <c r="H56" s="148"/>
      <c r="I56" s="128"/>
    </row>
    <row r="57" spans="1:9" ht="15.95" customHeight="1">
      <c r="A57" s="159" t="s">
        <v>20</v>
      </c>
      <c r="B57" s="123">
        <v>200</v>
      </c>
      <c r="C57" s="20">
        <v>1</v>
      </c>
      <c r="D57" s="21">
        <v>13</v>
      </c>
      <c r="E57" s="34" t="s">
        <v>35</v>
      </c>
      <c r="F57" s="23">
        <v>850</v>
      </c>
      <c r="G57" s="200">
        <v>5</v>
      </c>
      <c r="H57" s="200">
        <v>5</v>
      </c>
      <c r="I57" s="204">
        <v>5</v>
      </c>
    </row>
    <row r="58" spans="1:9" ht="15.95" customHeight="1">
      <c r="A58" s="120" t="s">
        <v>37</v>
      </c>
      <c r="B58" s="194">
        <v>200</v>
      </c>
      <c r="C58" s="3">
        <v>2</v>
      </c>
      <c r="D58" s="4">
        <v>3</v>
      </c>
      <c r="E58" s="5" t="s">
        <v>7</v>
      </c>
      <c r="F58" s="6" t="s">
        <v>7</v>
      </c>
      <c r="G58" s="146">
        <f t="shared" ref="G58:I59" si="12">G59</f>
        <v>274.89999999999998</v>
      </c>
      <c r="H58" s="146">
        <f t="shared" si="12"/>
        <v>277.8</v>
      </c>
      <c r="I58" s="126">
        <f t="shared" si="12"/>
        <v>289</v>
      </c>
    </row>
    <row r="59" spans="1:9" ht="15.95" customHeight="1">
      <c r="A59" s="36" t="s">
        <v>15</v>
      </c>
      <c r="B59" s="123">
        <v>200</v>
      </c>
      <c r="C59" s="10">
        <v>2</v>
      </c>
      <c r="D59" s="11">
        <v>3</v>
      </c>
      <c r="E59" s="12" t="s">
        <v>10</v>
      </c>
      <c r="F59" s="13" t="s">
        <v>7</v>
      </c>
      <c r="G59" s="147">
        <f t="shared" si="12"/>
        <v>274.89999999999998</v>
      </c>
      <c r="H59" s="147">
        <f t="shared" si="12"/>
        <v>277.8</v>
      </c>
      <c r="I59" s="127">
        <f t="shared" si="12"/>
        <v>289</v>
      </c>
    </row>
    <row r="60" spans="1:9" s="38" customFormat="1" ht="32.25" customHeight="1">
      <c r="A60" s="36" t="s">
        <v>38</v>
      </c>
      <c r="B60" s="123">
        <v>200</v>
      </c>
      <c r="C60" s="10">
        <v>2</v>
      </c>
      <c r="D60" s="11">
        <v>3</v>
      </c>
      <c r="E60" s="12" t="s">
        <v>39</v>
      </c>
      <c r="F60" s="37" t="s">
        <v>7</v>
      </c>
      <c r="G60" s="147">
        <f>G61+G63</f>
        <v>274.89999999999998</v>
      </c>
      <c r="H60" s="147">
        <f>H61+H63</f>
        <v>277.8</v>
      </c>
      <c r="I60" s="127">
        <f>I61+I63</f>
        <v>289</v>
      </c>
    </row>
    <row r="61" spans="1:9" ht="63.95" customHeight="1">
      <c r="A61" s="36" t="s">
        <v>13</v>
      </c>
      <c r="B61" s="123">
        <v>200</v>
      </c>
      <c r="C61" s="10">
        <v>2</v>
      </c>
      <c r="D61" s="11">
        <v>3</v>
      </c>
      <c r="E61" s="12" t="s">
        <v>39</v>
      </c>
      <c r="F61" s="13">
        <v>100</v>
      </c>
      <c r="G61" s="147">
        <f>G62</f>
        <v>243.6</v>
      </c>
      <c r="H61" s="147">
        <f>H62</f>
        <v>246.5</v>
      </c>
      <c r="I61" s="127">
        <f>I62</f>
        <v>257.7</v>
      </c>
    </row>
    <row r="62" spans="1:9" ht="32.1" customHeight="1">
      <c r="A62" s="36" t="s">
        <v>40</v>
      </c>
      <c r="B62" s="123">
        <v>200</v>
      </c>
      <c r="C62" s="10">
        <v>2</v>
      </c>
      <c r="D62" s="11">
        <v>3</v>
      </c>
      <c r="E62" s="12" t="s">
        <v>39</v>
      </c>
      <c r="F62" s="13">
        <v>120</v>
      </c>
      <c r="G62" s="201">
        <v>243.6</v>
      </c>
      <c r="H62" s="201">
        <v>246.5</v>
      </c>
      <c r="I62" s="205">
        <v>257.7</v>
      </c>
    </row>
    <row r="63" spans="1:9" ht="32.1" customHeight="1">
      <c r="A63" s="36" t="s">
        <v>128</v>
      </c>
      <c r="B63" s="123">
        <v>200</v>
      </c>
      <c r="C63" s="10">
        <v>2</v>
      </c>
      <c r="D63" s="11">
        <v>3</v>
      </c>
      <c r="E63" s="12" t="s">
        <v>41</v>
      </c>
      <c r="F63" s="13">
        <v>200</v>
      </c>
      <c r="G63" s="147">
        <f>G64</f>
        <v>31.3</v>
      </c>
      <c r="H63" s="147">
        <f>H64</f>
        <v>31.3</v>
      </c>
      <c r="I63" s="127">
        <f>I64</f>
        <v>31.3</v>
      </c>
    </row>
    <row r="64" spans="1:9" ht="32.1" customHeight="1">
      <c r="A64" s="36" t="s">
        <v>18</v>
      </c>
      <c r="B64" s="123">
        <v>200</v>
      </c>
      <c r="C64" s="10">
        <v>2</v>
      </c>
      <c r="D64" s="11">
        <v>3</v>
      </c>
      <c r="E64" s="12" t="s">
        <v>41</v>
      </c>
      <c r="F64" s="13">
        <v>240</v>
      </c>
      <c r="G64" s="201">
        <v>31.3</v>
      </c>
      <c r="H64" s="201">
        <v>31.3</v>
      </c>
      <c r="I64" s="205">
        <v>31.3</v>
      </c>
    </row>
    <row r="65" spans="1:9" ht="32.1" customHeight="1">
      <c r="A65" s="120" t="s">
        <v>42</v>
      </c>
      <c r="B65" s="194">
        <v>200</v>
      </c>
      <c r="C65" s="3">
        <v>3</v>
      </c>
      <c r="D65" s="11"/>
      <c r="E65" s="12"/>
      <c r="F65" s="13"/>
      <c r="G65" s="146">
        <f t="shared" ref="G65:I66" si="13">G66</f>
        <v>650</v>
      </c>
      <c r="H65" s="146">
        <f t="shared" si="13"/>
        <v>400</v>
      </c>
      <c r="I65" s="126">
        <f t="shared" si="13"/>
        <v>400</v>
      </c>
    </row>
    <row r="66" spans="1:9" ht="51" customHeight="1">
      <c r="A66" s="120" t="s">
        <v>209</v>
      </c>
      <c r="B66" s="194">
        <v>200</v>
      </c>
      <c r="C66" s="3">
        <v>3</v>
      </c>
      <c r="D66" s="4">
        <v>10</v>
      </c>
      <c r="E66" s="5" t="s">
        <v>7</v>
      </c>
      <c r="F66" s="6" t="s">
        <v>7</v>
      </c>
      <c r="G66" s="146">
        <f t="shared" si="13"/>
        <v>650</v>
      </c>
      <c r="H66" s="146">
        <f t="shared" si="13"/>
        <v>400</v>
      </c>
      <c r="I66" s="126">
        <f t="shared" si="13"/>
        <v>400</v>
      </c>
    </row>
    <row r="67" spans="1:9" ht="79.5" customHeight="1">
      <c r="A67" s="120" t="s">
        <v>210</v>
      </c>
      <c r="B67" s="194">
        <v>200</v>
      </c>
      <c r="C67" s="3">
        <v>3</v>
      </c>
      <c r="D67" s="4">
        <v>10</v>
      </c>
      <c r="E67" s="5" t="s">
        <v>43</v>
      </c>
      <c r="F67" s="6" t="s">
        <v>7</v>
      </c>
      <c r="G67" s="146">
        <f>G68</f>
        <v>650</v>
      </c>
      <c r="H67" s="146">
        <f>H68</f>
        <v>400</v>
      </c>
      <c r="I67" s="126">
        <f>I68</f>
        <v>400</v>
      </c>
    </row>
    <row r="68" spans="1:9" ht="49.5" customHeight="1">
      <c r="A68" s="36" t="s">
        <v>46</v>
      </c>
      <c r="B68" s="123">
        <v>200</v>
      </c>
      <c r="C68" s="10">
        <v>3</v>
      </c>
      <c r="D68" s="11">
        <v>10</v>
      </c>
      <c r="E68" s="22" t="s">
        <v>45</v>
      </c>
      <c r="F68" s="13" t="s">
        <v>7</v>
      </c>
      <c r="G68" s="147">
        <f t="shared" ref="G68:I69" si="14">G69</f>
        <v>650</v>
      </c>
      <c r="H68" s="147">
        <f t="shared" si="14"/>
        <v>400</v>
      </c>
      <c r="I68" s="127">
        <f t="shared" si="14"/>
        <v>400</v>
      </c>
    </row>
    <row r="69" spans="1:9" ht="32.1" customHeight="1">
      <c r="A69" s="36" t="s">
        <v>128</v>
      </c>
      <c r="B69" s="123">
        <v>200</v>
      </c>
      <c r="C69" s="20">
        <v>3</v>
      </c>
      <c r="D69" s="21">
        <v>10</v>
      </c>
      <c r="E69" s="22" t="s">
        <v>45</v>
      </c>
      <c r="F69" s="23">
        <v>200</v>
      </c>
      <c r="G69" s="148">
        <f t="shared" si="14"/>
        <v>650</v>
      </c>
      <c r="H69" s="148">
        <f t="shared" si="14"/>
        <v>400</v>
      </c>
      <c r="I69" s="128">
        <f t="shared" si="14"/>
        <v>400</v>
      </c>
    </row>
    <row r="70" spans="1:9" ht="32.1" customHeight="1">
      <c r="A70" s="164" t="s">
        <v>18</v>
      </c>
      <c r="B70" s="123">
        <v>200</v>
      </c>
      <c r="C70" s="20">
        <v>3</v>
      </c>
      <c r="D70" s="21">
        <v>10</v>
      </c>
      <c r="E70" s="22" t="s">
        <v>45</v>
      </c>
      <c r="F70" s="23">
        <v>240</v>
      </c>
      <c r="G70" s="200">
        <f>400+250</f>
        <v>650</v>
      </c>
      <c r="H70" s="200">
        <v>400</v>
      </c>
      <c r="I70" s="204">
        <v>400</v>
      </c>
    </row>
    <row r="71" spans="1:9" ht="15.95" customHeight="1">
      <c r="A71" s="167" t="s">
        <v>47</v>
      </c>
      <c r="B71" s="194">
        <v>200</v>
      </c>
      <c r="C71" s="15">
        <v>4</v>
      </c>
      <c r="D71" s="11"/>
      <c r="E71" s="12"/>
      <c r="F71" s="13"/>
      <c r="G71" s="146">
        <f>G72</f>
        <v>15856.900000000001</v>
      </c>
      <c r="H71" s="146">
        <f t="shared" ref="H71:I71" si="15">H72</f>
        <v>9655.4</v>
      </c>
      <c r="I71" s="126">
        <f t="shared" si="15"/>
        <v>11386.3</v>
      </c>
    </row>
    <row r="72" spans="1:9" ht="15.95" customHeight="1">
      <c r="A72" s="167" t="s">
        <v>48</v>
      </c>
      <c r="B72" s="194">
        <v>200</v>
      </c>
      <c r="C72" s="15">
        <v>4</v>
      </c>
      <c r="D72" s="16">
        <v>9</v>
      </c>
      <c r="E72" s="17" t="s">
        <v>7</v>
      </c>
      <c r="F72" s="18" t="s">
        <v>7</v>
      </c>
      <c r="G72" s="149">
        <f>G73+G80</f>
        <v>15856.900000000001</v>
      </c>
      <c r="H72" s="149">
        <f t="shared" ref="H72:I72" si="16">H73+H80</f>
        <v>9655.4</v>
      </c>
      <c r="I72" s="129">
        <f t="shared" si="16"/>
        <v>11386.3</v>
      </c>
    </row>
    <row r="73" spans="1:9" ht="32.1" customHeight="1">
      <c r="A73" s="120" t="s">
        <v>170</v>
      </c>
      <c r="B73" s="194">
        <v>200</v>
      </c>
      <c r="C73" s="3">
        <v>4</v>
      </c>
      <c r="D73" s="4">
        <v>9</v>
      </c>
      <c r="E73" s="5" t="s">
        <v>49</v>
      </c>
      <c r="F73" s="18"/>
      <c r="G73" s="149">
        <f>G74</f>
        <v>9804.6</v>
      </c>
      <c r="H73" s="149">
        <f>H74</f>
        <v>7300</v>
      </c>
      <c r="I73" s="129">
        <f>I74</f>
        <v>8900</v>
      </c>
    </row>
    <row r="74" spans="1:9" ht="45" customHeight="1">
      <c r="A74" s="120" t="s">
        <v>140</v>
      </c>
      <c r="B74" s="194">
        <v>200</v>
      </c>
      <c r="C74" s="3">
        <v>4</v>
      </c>
      <c r="D74" s="4">
        <v>9</v>
      </c>
      <c r="E74" s="5" t="s">
        <v>50</v>
      </c>
      <c r="F74" s="18"/>
      <c r="G74" s="149">
        <f t="shared" ref="G74:I76" si="17">G75</f>
        <v>9804.6</v>
      </c>
      <c r="H74" s="149">
        <f t="shared" si="17"/>
        <v>7300</v>
      </c>
      <c r="I74" s="129">
        <f t="shared" si="17"/>
        <v>8900</v>
      </c>
    </row>
    <row r="75" spans="1:9" ht="49.5" customHeight="1">
      <c r="A75" s="36" t="s">
        <v>141</v>
      </c>
      <c r="B75" s="123">
        <v>200</v>
      </c>
      <c r="C75" s="10">
        <v>4</v>
      </c>
      <c r="D75" s="11">
        <v>9</v>
      </c>
      <c r="E75" s="12" t="s">
        <v>51</v>
      </c>
      <c r="F75" s="18"/>
      <c r="G75" s="148">
        <f>G76+G78</f>
        <v>9804.6</v>
      </c>
      <c r="H75" s="148">
        <f t="shared" si="17"/>
        <v>7300</v>
      </c>
      <c r="I75" s="128">
        <f t="shared" si="17"/>
        <v>8900</v>
      </c>
    </row>
    <row r="76" spans="1:9" ht="32.1" customHeight="1">
      <c r="A76" s="36" t="s">
        <v>128</v>
      </c>
      <c r="B76" s="123">
        <v>200</v>
      </c>
      <c r="C76" s="10">
        <v>4</v>
      </c>
      <c r="D76" s="11">
        <v>9</v>
      </c>
      <c r="E76" s="12" t="s">
        <v>51</v>
      </c>
      <c r="F76" s="23">
        <v>200</v>
      </c>
      <c r="G76" s="148">
        <f t="shared" si="17"/>
        <v>9604.6</v>
      </c>
      <c r="H76" s="148">
        <f t="shared" si="17"/>
        <v>7300</v>
      </c>
      <c r="I76" s="128">
        <f t="shared" si="17"/>
        <v>8900</v>
      </c>
    </row>
    <row r="77" spans="1:9" ht="32.1" customHeight="1">
      <c r="A77" s="164" t="s">
        <v>18</v>
      </c>
      <c r="B77" s="123">
        <v>200</v>
      </c>
      <c r="C77" s="10">
        <v>4</v>
      </c>
      <c r="D77" s="11">
        <v>9</v>
      </c>
      <c r="E77" s="12" t="s">
        <v>51</v>
      </c>
      <c r="F77" s="23">
        <v>240</v>
      </c>
      <c r="G77" s="200">
        <f>3565.4+3300+2300+439.2</f>
        <v>9604.6</v>
      </c>
      <c r="H77" s="200">
        <v>7300</v>
      </c>
      <c r="I77" s="204">
        <v>8900</v>
      </c>
    </row>
    <row r="78" spans="1:9" ht="32.1" customHeight="1">
      <c r="A78" s="36" t="s">
        <v>143</v>
      </c>
      <c r="B78" s="123">
        <v>200</v>
      </c>
      <c r="C78" s="10">
        <v>4</v>
      </c>
      <c r="D78" s="11">
        <v>9</v>
      </c>
      <c r="E78" s="12" t="s">
        <v>51</v>
      </c>
      <c r="F78" s="23">
        <v>400</v>
      </c>
      <c r="G78" s="148">
        <f>G79</f>
        <v>200</v>
      </c>
      <c r="H78" s="148">
        <f t="shared" ref="H78:I78" si="18">H79</f>
        <v>0</v>
      </c>
      <c r="I78" s="128">
        <f t="shared" si="18"/>
        <v>0</v>
      </c>
    </row>
    <row r="79" spans="1:9" ht="18.75" customHeight="1">
      <c r="A79" s="36" t="s">
        <v>144</v>
      </c>
      <c r="B79" s="123">
        <v>200</v>
      </c>
      <c r="C79" s="10">
        <v>4</v>
      </c>
      <c r="D79" s="11">
        <v>9</v>
      </c>
      <c r="E79" s="12" t="s">
        <v>51</v>
      </c>
      <c r="F79" s="23">
        <v>410</v>
      </c>
      <c r="G79" s="200">
        <v>200</v>
      </c>
      <c r="H79" s="200">
        <v>0</v>
      </c>
      <c r="I79" s="204">
        <v>0</v>
      </c>
    </row>
    <row r="80" spans="1:9" ht="64.5" customHeight="1">
      <c r="A80" s="120" t="s">
        <v>171</v>
      </c>
      <c r="B80" s="194">
        <v>200</v>
      </c>
      <c r="C80" s="3">
        <v>4</v>
      </c>
      <c r="D80" s="4">
        <v>9</v>
      </c>
      <c r="E80" s="5" t="s">
        <v>52</v>
      </c>
      <c r="F80" s="18"/>
      <c r="G80" s="149">
        <f>G81</f>
        <v>6052.3</v>
      </c>
      <c r="H80" s="149">
        <f t="shared" ref="H80:I80" si="19">H81</f>
        <v>2355.4</v>
      </c>
      <c r="I80" s="129">
        <f t="shared" si="19"/>
        <v>2486.3000000000002</v>
      </c>
    </row>
    <row r="81" spans="1:9" ht="32.1" customHeight="1">
      <c r="A81" s="36" t="s">
        <v>142</v>
      </c>
      <c r="B81" s="123">
        <v>200</v>
      </c>
      <c r="C81" s="10">
        <v>4</v>
      </c>
      <c r="D81" s="11">
        <v>9</v>
      </c>
      <c r="E81" s="12" t="s">
        <v>53</v>
      </c>
      <c r="F81" s="18"/>
      <c r="G81" s="148">
        <f>G82+G84</f>
        <v>6052.3</v>
      </c>
      <c r="H81" s="148">
        <f t="shared" ref="H81:I81" si="20">H82+H84</f>
        <v>2355.4</v>
      </c>
      <c r="I81" s="128">
        <f t="shared" si="20"/>
        <v>2486.3000000000002</v>
      </c>
    </row>
    <row r="82" spans="1:9" ht="32.1" customHeight="1">
      <c r="A82" s="36" t="s">
        <v>128</v>
      </c>
      <c r="B82" s="123">
        <v>200</v>
      </c>
      <c r="C82" s="10">
        <v>4</v>
      </c>
      <c r="D82" s="11">
        <v>9</v>
      </c>
      <c r="E82" s="12" t="s">
        <v>53</v>
      </c>
      <c r="F82" s="23">
        <v>200</v>
      </c>
      <c r="G82" s="148">
        <f t="shared" ref="G82:I82" si="21">G83</f>
        <v>1652.3000000000002</v>
      </c>
      <c r="H82" s="148">
        <f t="shared" si="21"/>
        <v>2355.4</v>
      </c>
      <c r="I82" s="128">
        <f t="shared" si="21"/>
        <v>2486.3000000000002</v>
      </c>
    </row>
    <row r="83" spans="1:9" ht="32.1" customHeight="1">
      <c r="A83" s="164" t="s">
        <v>18</v>
      </c>
      <c r="B83" s="123">
        <v>200</v>
      </c>
      <c r="C83" s="10">
        <v>4</v>
      </c>
      <c r="D83" s="11">
        <v>9</v>
      </c>
      <c r="E83" s="12" t="s">
        <v>53</v>
      </c>
      <c r="F83" s="23">
        <v>240</v>
      </c>
      <c r="G83" s="200">
        <f>1235.2+417.1</f>
        <v>1652.3000000000002</v>
      </c>
      <c r="H83" s="200">
        <v>2355.4</v>
      </c>
      <c r="I83" s="204">
        <v>2486.3000000000002</v>
      </c>
    </row>
    <row r="84" spans="1:9" ht="32.1" customHeight="1">
      <c r="A84" s="36" t="s">
        <v>143</v>
      </c>
      <c r="B84" s="123">
        <v>200</v>
      </c>
      <c r="C84" s="10">
        <v>4</v>
      </c>
      <c r="D84" s="11">
        <v>9</v>
      </c>
      <c r="E84" s="12" t="s">
        <v>53</v>
      </c>
      <c r="F84" s="13">
        <v>400</v>
      </c>
      <c r="G84" s="147">
        <f>G85</f>
        <v>4400</v>
      </c>
      <c r="H84" s="147">
        <f t="shared" ref="H84:I84" si="22">H85</f>
        <v>0</v>
      </c>
      <c r="I84" s="128">
        <f t="shared" si="22"/>
        <v>0</v>
      </c>
    </row>
    <row r="85" spans="1:9" ht="21" customHeight="1">
      <c r="A85" s="9" t="s">
        <v>144</v>
      </c>
      <c r="B85" s="123">
        <v>200</v>
      </c>
      <c r="C85" s="10">
        <v>4</v>
      </c>
      <c r="D85" s="11">
        <v>9</v>
      </c>
      <c r="E85" s="12" t="s">
        <v>53</v>
      </c>
      <c r="F85" s="13">
        <v>410</v>
      </c>
      <c r="G85" s="201">
        <f>1100+3300</f>
        <v>4400</v>
      </c>
      <c r="H85" s="201">
        <v>0</v>
      </c>
      <c r="I85" s="204">
        <v>0</v>
      </c>
    </row>
    <row r="86" spans="1:9" ht="15.95" customHeight="1">
      <c r="A86" s="167" t="s">
        <v>55</v>
      </c>
      <c r="B86" s="194">
        <v>200</v>
      </c>
      <c r="C86" s="15">
        <v>5</v>
      </c>
      <c r="D86" s="16" t="s">
        <v>7</v>
      </c>
      <c r="E86" s="17" t="s">
        <v>7</v>
      </c>
      <c r="F86" s="18" t="s">
        <v>7</v>
      </c>
      <c r="G86" s="149">
        <f>G87+G98+G103</f>
        <v>27979.300000000003</v>
      </c>
      <c r="H86" s="149">
        <f t="shared" ref="H86:I86" si="23">H87+H103</f>
        <v>10250</v>
      </c>
      <c r="I86" s="129">
        <f t="shared" si="23"/>
        <v>10350</v>
      </c>
    </row>
    <row r="87" spans="1:9" ht="15.95" customHeight="1">
      <c r="A87" s="120" t="s">
        <v>56</v>
      </c>
      <c r="B87" s="194">
        <v>200</v>
      </c>
      <c r="C87" s="3">
        <v>5</v>
      </c>
      <c r="D87" s="4">
        <v>1</v>
      </c>
      <c r="E87" s="5" t="s">
        <v>7</v>
      </c>
      <c r="F87" s="6" t="s">
        <v>7</v>
      </c>
      <c r="G87" s="146">
        <f>G88</f>
        <v>464</v>
      </c>
      <c r="H87" s="146">
        <f>H88</f>
        <v>150</v>
      </c>
      <c r="I87" s="126">
        <f>I88</f>
        <v>150</v>
      </c>
    </row>
    <row r="88" spans="1:9" ht="15.95" customHeight="1">
      <c r="A88" s="120" t="s">
        <v>57</v>
      </c>
      <c r="B88" s="194">
        <v>200</v>
      </c>
      <c r="C88" s="3">
        <v>5</v>
      </c>
      <c r="D88" s="4">
        <v>1</v>
      </c>
      <c r="E88" s="5" t="s">
        <v>10</v>
      </c>
      <c r="F88" s="6"/>
      <c r="G88" s="146">
        <f>G89+G92</f>
        <v>464</v>
      </c>
      <c r="H88" s="146">
        <f>H89+H92</f>
        <v>150</v>
      </c>
      <c r="I88" s="126">
        <f>I92</f>
        <v>150</v>
      </c>
    </row>
    <row r="89" spans="1:9" ht="32.1" hidden="1" customHeight="1">
      <c r="A89" s="36" t="s">
        <v>58</v>
      </c>
      <c r="B89" s="123">
        <v>200</v>
      </c>
      <c r="C89" s="10">
        <v>5</v>
      </c>
      <c r="D89" s="11">
        <v>1</v>
      </c>
      <c r="E89" s="12" t="s">
        <v>59</v>
      </c>
      <c r="F89" s="13"/>
      <c r="G89" s="147">
        <f t="shared" ref="G89:I90" si="24">G90</f>
        <v>0</v>
      </c>
      <c r="H89" s="147">
        <f t="shared" si="24"/>
        <v>0</v>
      </c>
      <c r="I89" s="127">
        <f t="shared" si="24"/>
        <v>0</v>
      </c>
    </row>
    <row r="90" spans="1:9" ht="32.1" hidden="1" customHeight="1">
      <c r="A90" s="36" t="s">
        <v>128</v>
      </c>
      <c r="B90" s="123">
        <v>200</v>
      </c>
      <c r="C90" s="10">
        <v>5</v>
      </c>
      <c r="D90" s="11">
        <v>1</v>
      </c>
      <c r="E90" s="12" t="s">
        <v>59</v>
      </c>
      <c r="F90" s="13">
        <v>200</v>
      </c>
      <c r="G90" s="147">
        <f t="shared" si="24"/>
        <v>0</v>
      </c>
      <c r="H90" s="147">
        <f t="shared" si="24"/>
        <v>0</v>
      </c>
      <c r="I90" s="127">
        <f t="shared" si="24"/>
        <v>0</v>
      </c>
    </row>
    <row r="91" spans="1:9" ht="32.1" hidden="1" customHeight="1">
      <c r="A91" s="164" t="s">
        <v>18</v>
      </c>
      <c r="B91" s="123">
        <v>200</v>
      </c>
      <c r="C91" s="10">
        <v>5</v>
      </c>
      <c r="D91" s="11">
        <v>1</v>
      </c>
      <c r="E91" s="12" t="s">
        <v>59</v>
      </c>
      <c r="F91" s="13">
        <v>240</v>
      </c>
      <c r="G91" s="147"/>
      <c r="H91" s="147"/>
      <c r="I91" s="127"/>
    </row>
    <row r="92" spans="1:9" ht="31.5">
      <c r="A92" s="167" t="s">
        <v>60</v>
      </c>
      <c r="B92" s="194">
        <v>200</v>
      </c>
      <c r="C92" s="3">
        <v>5</v>
      </c>
      <c r="D92" s="4">
        <v>1</v>
      </c>
      <c r="E92" s="5" t="s">
        <v>61</v>
      </c>
      <c r="F92" s="6"/>
      <c r="G92" s="146">
        <f>G93+G95</f>
        <v>464</v>
      </c>
      <c r="H92" s="146">
        <f t="shared" ref="G92:I93" si="25">H93</f>
        <v>150</v>
      </c>
      <c r="I92" s="126">
        <f t="shared" si="25"/>
        <v>150</v>
      </c>
    </row>
    <row r="93" spans="1:9" ht="32.1" customHeight="1">
      <c r="A93" s="36" t="s">
        <v>128</v>
      </c>
      <c r="B93" s="123">
        <v>200</v>
      </c>
      <c r="C93" s="10">
        <v>5</v>
      </c>
      <c r="D93" s="11">
        <v>1</v>
      </c>
      <c r="E93" s="12" t="s">
        <v>61</v>
      </c>
      <c r="F93" s="13">
        <v>200</v>
      </c>
      <c r="G93" s="147">
        <f t="shared" si="25"/>
        <v>450</v>
      </c>
      <c r="H93" s="147">
        <f t="shared" si="25"/>
        <v>150</v>
      </c>
      <c r="I93" s="127">
        <f t="shared" si="25"/>
        <v>150</v>
      </c>
    </row>
    <row r="94" spans="1:9" ht="32.1" customHeight="1">
      <c r="A94" s="164" t="s">
        <v>18</v>
      </c>
      <c r="B94" s="123">
        <v>200</v>
      </c>
      <c r="C94" s="10">
        <v>5</v>
      </c>
      <c r="D94" s="11">
        <v>1</v>
      </c>
      <c r="E94" s="12" t="s">
        <v>61</v>
      </c>
      <c r="F94" s="13">
        <v>240</v>
      </c>
      <c r="G94" s="201">
        <f>150+200+100</f>
        <v>450</v>
      </c>
      <c r="H94" s="201">
        <v>150</v>
      </c>
      <c r="I94" s="205">
        <v>150</v>
      </c>
    </row>
    <row r="95" spans="1:9" ht="18" customHeight="1">
      <c r="A95" s="36" t="s">
        <v>19</v>
      </c>
      <c r="B95" s="123">
        <v>200</v>
      </c>
      <c r="C95" s="10">
        <v>5</v>
      </c>
      <c r="D95" s="11">
        <v>1</v>
      </c>
      <c r="E95" s="12" t="s">
        <v>61</v>
      </c>
      <c r="F95" s="13">
        <v>800</v>
      </c>
      <c r="G95" s="241">
        <f>G97+G96</f>
        <v>14</v>
      </c>
      <c r="H95" s="241"/>
      <c r="I95" s="242"/>
    </row>
    <row r="96" spans="1:9" ht="18" customHeight="1">
      <c r="A96" s="36" t="s">
        <v>36</v>
      </c>
      <c r="B96" s="123">
        <v>200</v>
      </c>
      <c r="C96" s="10">
        <v>5</v>
      </c>
      <c r="D96" s="11">
        <v>1</v>
      </c>
      <c r="E96" s="12" t="s">
        <v>61</v>
      </c>
      <c r="F96" s="13">
        <v>830</v>
      </c>
      <c r="G96" s="201">
        <v>6</v>
      </c>
      <c r="H96" s="201"/>
      <c r="I96" s="205"/>
    </row>
    <row r="97" spans="1:9" ht="19.5" customHeight="1">
      <c r="A97" s="159" t="s">
        <v>20</v>
      </c>
      <c r="B97" s="123">
        <v>200</v>
      </c>
      <c r="C97" s="10">
        <v>5</v>
      </c>
      <c r="D97" s="11">
        <v>1</v>
      </c>
      <c r="E97" s="12" t="s">
        <v>61</v>
      </c>
      <c r="F97" s="13">
        <v>850</v>
      </c>
      <c r="G97" s="201">
        <f>3+5</f>
        <v>8</v>
      </c>
      <c r="H97" s="201"/>
      <c r="I97" s="205"/>
    </row>
    <row r="98" spans="1:9" ht="19.5" customHeight="1">
      <c r="A98" s="104" t="s">
        <v>206</v>
      </c>
      <c r="B98" s="194">
        <v>200</v>
      </c>
      <c r="C98" s="16">
        <v>5</v>
      </c>
      <c r="D98" s="16">
        <v>2</v>
      </c>
      <c r="E98" s="46"/>
      <c r="F98" s="18" t="s">
        <v>7</v>
      </c>
      <c r="G98" s="246">
        <f>G99</f>
        <v>547.5</v>
      </c>
      <c r="H98" s="241"/>
      <c r="I98" s="242"/>
    </row>
    <row r="99" spans="1:9" ht="19.5" customHeight="1">
      <c r="A99" s="104" t="s">
        <v>9</v>
      </c>
      <c r="B99" s="194">
        <v>200</v>
      </c>
      <c r="C99" s="16">
        <v>5</v>
      </c>
      <c r="D99" s="16">
        <v>2</v>
      </c>
      <c r="E99" s="46" t="s">
        <v>10</v>
      </c>
      <c r="F99" s="18"/>
      <c r="G99" s="246">
        <f>G100</f>
        <v>547.5</v>
      </c>
      <c r="H99" s="241"/>
      <c r="I99" s="242"/>
    </row>
    <row r="100" spans="1:9" ht="19.5" customHeight="1">
      <c r="A100" s="188" t="s">
        <v>207</v>
      </c>
      <c r="B100" s="194">
        <v>200</v>
      </c>
      <c r="C100" s="248">
        <v>5</v>
      </c>
      <c r="D100" s="248">
        <v>2</v>
      </c>
      <c r="E100" s="249" t="s">
        <v>208</v>
      </c>
      <c r="F100" s="250"/>
      <c r="G100" s="246">
        <f>G101</f>
        <v>547.5</v>
      </c>
      <c r="H100" s="241"/>
      <c r="I100" s="242"/>
    </row>
    <row r="101" spans="1:9" ht="19.5" customHeight="1">
      <c r="A101" s="36" t="s">
        <v>128</v>
      </c>
      <c r="B101" s="123">
        <v>200</v>
      </c>
      <c r="C101" s="243">
        <v>5</v>
      </c>
      <c r="D101" s="243">
        <v>2</v>
      </c>
      <c r="E101" s="244" t="s">
        <v>208</v>
      </c>
      <c r="F101" s="245">
        <v>200</v>
      </c>
      <c r="G101" s="241">
        <f>G102</f>
        <v>547.5</v>
      </c>
      <c r="H101" s="241"/>
      <c r="I101" s="242"/>
    </row>
    <row r="102" spans="1:9" ht="19.5" customHeight="1">
      <c r="A102" s="36" t="s">
        <v>18</v>
      </c>
      <c r="B102" s="123">
        <v>200</v>
      </c>
      <c r="C102" s="243">
        <v>5</v>
      </c>
      <c r="D102" s="243">
        <v>2</v>
      </c>
      <c r="E102" s="244" t="s">
        <v>208</v>
      </c>
      <c r="F102" s="245">
        <v>240</v>
      </c>
      <c r="G102" s="201">
        <f>97.5+450</f>
        <v>547.5</v>
      </c>
      <c r="H102" s="201"/>
      <c r="I102" s="205"/>
    </row>
    <row r="103" spans="1:9" ht="15.95" customHeight="1">
      <c r="A103" s="167" t="s">
        <v>62</v>
      </c>
      <c r="B103" s="194">
        <v>200</v>
      </c>
      <c r="C103" s="3">
        <v>5</v>
      </c>
      <c r="D103" s="4">
        <v>3</v>
      </c>
      <c r="E103" s="5"/>
      <c r="F103" s="6"/>
      <c r="G103" s="146">
        <f>G104+G123</f>
        <v>26967.800000000003</v>
      </c>
      <c r="H103" s="146">
        <f>H104+H123</f>
        <v>10100</v>
      </c>
      <c r="I103" s="126">
        <f>I104+I123</f>
        <v>10200</v>
      </c>
    </row>
    <row r="104" spans="1:9" ht="32.1" customHeight="1">
      <c r="A104" s="120" t="s">
        <v>172</v>
      </c>
      <c r="B104" s="194">
        <v>200</v>
      </c>
      <c r="C104" s="3">
        <v>5</v>
      </c>
      <c r="D104" s="4">
        <v>3</v>
      </c>
      <c r="E104" s="5" t="s">
        <v>63</v>
      </c>
      <c r="F104" s="6" t="s">
        <v>7</v>
      </c>
      <c r="G104" s="146">
        <f>G105+G111+G115+G119</f>
        <v>14229.6</v>
      </c>
      <c r="H104" s="146">
        <f>H105+H111+H115+H119</f>
        <v>10100</v>
      </c>
      <c r="I104" s="126">
        <f>I105+I111+I115+I119</f>
        <v>10200</v>
      </c>
    </row>
    <row r="105" spans="1:9" ht="46.5" customHeight="1">
      <c r="A105" s="120" t="s">
        <v>150</v>
      </c>
      <c r="B105" s="194">
        <v>200</v>
      </c>
      <c r="C105" s="3">
        <v>5</v>
      </c>
      <c r="D105" s="4">
        <v>3</v>
      </c>
      <c r="E105" s="5" t="s">
        <v>64</v>
      </c>
      <c r="F105" s="6"/>
      <c r="G105" s="146">
        <f t="shared" ref="G105:I107" si="26">G106</f>
        <v>5270</v>
      </c>
      <c r="H105" s="146">
        <f t="shared" si="26"/>
        <v>3820</v>
      </c>
      <c r="I105" s="126">
        <f t="shared" si="26"/>
        <v>3820</v>
      </c>
    </row>
    <row r="106" spans="1:9" ht="48" customHeight="1">
      <c r="A106" s="36" t="s">
        <v>151</v>
      </c>
      <c r="B106" s="123">
        <v>200</v>
      </c>
      <c r="C106" s="10">
        <v>5</v>
      </c>
      <c r="D106" s="11">
        <v>3</v>
      </c>
      <c r="E106" s="12" t="s">
        <v>65</v>
      </c>
      <c r="F106" s="13"/>
      <c r="G106" s="147">
        <f>G107+G109</f>
        <v>5270</v>
      </c>
      <c r="H106" s="147">
        <f t="shared" ref="H106:I106" si="27">H107+H109</f>
        <v>3820</v>
      </c>
      <c r="I106" s="127">
        <f t="shared" si="27"/>
        <v>3820</v>
      </c>
    </row>
    <row r="107" spans="1:9" ht="32.1" customHeight="1">
      <c r="A107" s="36" t="s">
        <v>128</v>
      </c>
      <c r="B107" s="123">
        <v>200</v>
      </c>
      <c r="C107" s="10">
        <v>5</v>
      </c>
      <c r="D107" s="11">
        <v>3</v>
      </c>
      <c r="E107" s="12" t="s">
        <v>65</v>
      </c>
      <c r="F107" s="13">
        <v>200</v>
      </c>
      <c r="G107" s="147">
        <f t="shared" si="26"/>
        <v>5250</v>
      </c>
      <c r="H107" s="147">
        <f t="shared" si="26"/>
        <v>3800</v>
      </c>
      <c r="I107" s="127">
        <f t="shared" si="26"/>
        <v>3800</v>
      </c>
    </row>
    <row r="108" spans="1:9" ht="32.1" customHeight="1">
      <c r="A108" s="36" t="s">
        <v>18</v>
      </c>
      <c r="B108" s="123">
        <v>200</v>
      </c>
      <c r="C108" s="10">
        <v>5</v>
      </c>
      <c r="D108" s="11">
        <v>3</v>
      </c>
      <c r="E108" s="12" t="s">
        <v>65</v>
      </c>
      <c r="F108" s="13">
        <v>240</v>
      </c>
      <c r="G108" s="201">
        <f>3800+650+800</f>
        <v>5250</v>
      </c>
      <c r="H108" s="201">
        <v>3800</v>
      </c>
      <c r="I108" s="205">
        <v>3800</v>
      </c>
    </row>
    <row r="109" spans="1:9" ht="17.25" customHeight="1">
      <c r="A109" s="36" t="s">
        <v>19</v>
      </c>
      <c r="B109" s="123">
        <v>200</v>
      </c>
      <c r="C109" s="10">
        <v>5</v>
      </c>
      <c r="D109" s="11">
        <v>3</v>
      </c>
      <c r="E109" s="12" t="s">
        <v>65</v>
      </c>
      <c r="F109" s="13">
        <v>800</v>
      </c>
      <c r="G109" s="147">
        <f>G110</f>
        <v>20</v>
      </c>
      <c r="H109" s="147">
        <f>H110</f>
        <v>20</v>
      </c>
      <c r="I109" s="127">
        <f>I110</f>
        <v>20</v>
      </c>
    </row>
    <row r="110" spans="1:9" ht="15" customHeight="1">
      <c r="A110" s="36" t="s">
        <v>20</v>
      </c>
      <c r="B110" s="123">
        <v>200</v>
      </c>
      <c r="C110" s="10">
        <v>5</v>
      </c>
      <c r="D110" s="11">
        <v>3</v>
      </c>
      <c r="E110" s="12" t="s">
        <v>65</v>
      </c>
      <c r="F110" s="13">
        <v>850</v>
      </c>
      <c r="G110" s="201">
        <v>20</v>
      </c>
      <c r="H110" s="201">
        <v>20</v>
      </c>
      <c r="I110" s="205">
        <v>20</v>
      </c>
    </row>
    <row r="111" spans="1:9" ht="48.75" customHeight="1">
      <c r="A111" s="120" t="s">
        <v>152</v>
      </c>
      <c r="B111" s="194">
        <v>200</v>
      </c>
      <c r="C111" s="3">
        <v>5</v>
      </c>
      <c r="D111" s="4">
        <v>3</v>
      </c>
      <c r="E111" s="5" t="s">
        <v>66</v>
      </c>
      <c r="F111" s="6"/>
      <c r="G111" s="146">
        <f t="shared" ref="G111:I113" si="28">G112</f>
        <v>400</v>
      </c>
      <c r="H111" s="146">
        <f t="shared" si="28"/>
        <v>500</v>
      </c>
      <c r="I111" s="126">
        <f t="shared" si="28"/>
        <v>500</v>
      </c>
    </row>
    <row r="112" spans="1:9" ht="47.25" customHeight="1">
      <c r="A112" s="36" t="s">
        <v>153</v>
      </c>
      <c r="B112" s="123">
        <v>200</v>
      </c>
      <c r="C112" s="10">
        <v>5</v>
      </c>
      <c r="D112" s="11">
        <v>3</v>
      </c>
      <c r="E112" s="12" t="s">
        <v>67</v>
      </c>
      <c r="F112" s="13"/>
      <c r="G112" s="147">
        <f t="shared" si="28"/>
        <v>400</v>
      </c>
      <c r="H112" s="147">
        <f t="shared" si="28"/>
        <v>500</v>
      </c>
      <c r="I112" s="127">
        <f t="shared" si="28"/>
        <v>500</v>
      </c>
    </row>
    <row r="113" spans="1:9" ht="32.1" customHeight="1">
      <c r="A113" s="36" t="s">
        <v>128</v>
      </c>
      <c r="B113" s="123">
        <v>200</v>
      </c>
      <c r="C113" s="10">
        <v>5</v>
      </c>
      <c r="D113" s="11">
        <v>3</v>
      </c>
      <c r="E113" s="12" t="s">
        <v>67</v>
      </c>
      <c r="F113" s="13">
        <v>200</v>
      </c>
      <c r="G113" s="147">
        <f t="shared" si="28"/>
        <v>400</v>
      </c>
      <c r="H113" s="147">
        <f t="shared" si="28"/>
        <v>500</v>
      </c>
      <c r="I113" s="127">
        <f t="shared" si="28"/>
        <v>500</v>
      </c>
    </row>
    <row r="114" spans="1:9" ht="32.1" customHeight="1">
      <c r="A114" s="36" t="s">
        <v>18</v>
      </c>
      <c r="B114" s="123">
        <v>200</v>
      </c>
      <c r="C114" s="10">
        <v>5</v>
      </c>
      <c r="D114" s="11">
        <v>3</v>
      </c>
      <c r="E114" s="12" t="s">
        <v>67</v>
      </c>
      <c r="F114" s="13">
        <v>240</v>
      </c>
      <c r="G114" s="201">
        <v>400</v>
      </c>
      <c r="H114" s="201">
        <v>500</v>
      </c>
      <c r="I114" s="205">
        <v>500</v>
      </c>
    </row>
    <row r="115" spans="1:9" ht="58.5" customHeight="1">
      <c r="A115" s="120" t="s">
        <v>154</v>
      </c>
      <c r="B115" s="194">
        <v>200</v>
      </c>
      <c r="C115" s="3">
        <v>5</v>
      </c>
      <c r="D115" s="4">
        <v>3</v>
      </c>
      <c r="E115" s="5" t="s">
        <v>68</v>
      </c>
      <c r="F115" s="6"/>
      <c r="G115" s="146">
        <f t="shared" ref="G115:I117" si="29">G116</f>
        <v>850</v>
      </c>
      <c r="H115" s="146">
        <f t="shared" si="29"/>
        <v>850</v>
      </c>
      <c r="I115" s="126">
        <f t="shared" si="29"/>
        <v>850</v>
      </c>
    </row>
    <row r="116" spans="1:9" ht="66.75" customHeight="1">
      <c r="A116" s="36" t="s">
        <v>155</v>
      </c>
      <c r="B116" s="123">
        <v>200</v>
      </c>
      <c r="C116" s="10">
        <v>5</v>
      </c>
      <c r="D116" s="11">
        <v>3</v>
      </c>
      <c r="E116" s="12" t="s">
        <v>69</v>
      </c>
      <c r="F116" s="13"/>
      <c r="G116" s="147">
        <f t="shared" si="29"/>
        <v>850</v>
      </c>
      <c r="H116" s="147">
        <f t="shared" si="29"/>
        <v>850</v>
      </c>
      <c r="I116" s="127">
        <f t="shared" si="29"/>
        <v>850</v>
      </c>
    </row>
    <row r="117" spans="1:9" ht="32.1" customHeight="1">
      <c r="A117" s="36" t="s">
        <v>128</v>
      </c>
      <c r="B117" s="123">
        <v>200</v>
      </c>
      <c r="C117" s="10">
        <v>5</v>
      </c>
      <c r="D117" s="11">
        <v>3</v>
      </c>
      <c r="E117" s="12" t="s">
        <v>69</v>
      </c>
      <c r="F117" s="13">
        <v>200</v>
      </c>
      <c r="G117" s="147">
        <f t="shared" si="29"/>
        <v>850</v>
      </c>
      <c r="H117" s="147">
        <f t="shared" si="29"/>
        <v>850</v>
      </c>
      <c r="I117" s="127">
        <f t="shared" si="29"/>
        <v>850</v>
      </c>
    </row>
    <row r="118" spans="1:9" ht="32.1" customHeight="1">
      <c r="A118" s="36" t="s">
        <v>18</v>
      </c>
      <c r="B118" s="123">
        <v>200</v>
      </c>
      <c r="C118" s="10">
        <v>5</v>
      </c>
      <c r="D118" s="11">
        <v>3</v>
      </c>
      <c r="E118" s="12" t="s">
        <v>69</v>
      </c>
      <c r="F118" s="13">
        <v>240</v>
      </c>
      <c r="G118" s="201">
        <v>850</v>
      </c>
      <c r="H118" s="201">
        <v>850</v>
      </c>
      <c r="I118" s="205">
        <v>850</v>
      </c>
    </row>
    <row r="119" spans="1:9" ht="63.75" customHeight="1">
      <c r="A119" s="120" t="s">
        <v>156</v>
      </c>
      <c r="B119" s="194">
        <v>200</v>
      </c>
      <c r="C119" s="3">
        <v>5</v>
      </c>
      <c r="D119" s="4">
        <v>3</v>
      </c>
      <c r="E119" s="5" t="s">
        <v>70</v>
      </c>
      <c r="F119" s="6"/>
      <c r="G119" s="146">
        <f t="shared" ref="G119:I121" si="30">G120</f>
        <v>7709.6</v>
      </c>
      <c r="H119" s="146">
        <f t="shared" si="30"/>
        <v>4930</v>
      </c>
      <c r="I119" s="126">
        <f t="shared" si="30"/>
        <v>5030</v>
      </c>
    </row>
    <row r="120" spans="1:9" ht="63.95" customHeight="1">
      <c r="A120" s="36" t="s">
        <v>157</v>
      </c>
      <c r="B120" s="123">
        <v>200</v>
      </c>
      <c r="C120" s="10">
        <v>5</v>
      </c>
      <c r="D120" s="11">
        <v>3</v>
      </c>
      <c r="E120" s="12" t="s">
        <v>71</v>
      </c>
      <c r="F120" s="13"/>
      <c r="G120" s="147">
        <f t="shared" si="30"/>
        <v>7709.6</v>
      </c>
      <c r="H120" s="147">
        <f t="shared" si="30"/>
        <v>4930</v>
      </c>
      <c r="I120" s="127">
        <f t="shared" si="30"/>
        <v>5030</v>
      </c>
    </row>
    <row r="121" spans="1:9" ht="32.1" customHeight="1">
      <c r="A121" s="36" t="s">
        <v>128</v>
      </c>
      <c r="B121" s="123">
        <v>200</v>
      </c>
      <c r="C121" s="10">
        <v>5</v>
      </c>
      <c r="D121" s="11">
        <v>3</v>
      </c>
      <c r="E121" s="12" t="s">
        <v>71</v>
      </c>
      <c r="F121" s="13">
        <v>200</v>
      </c>
      <c r="G121" s="147">
        <f t="shared" si="30"/>
        <v>7709.6</v>
      </c>
      <c r="H121" s="147">
        <f t="shared" si="30"/>
        <v>4930</v>
      </c>
      <c r="I121" s="127">
        <f t="shared" si="30"/>
        <v>5030</v>
      </c>
    </row>
    <row r="122" spans="1:9" ht="32.1" customHeight="1">
      <c r="A122" s="159" t="s">
        <v>18</v>
      </c>
      <c r="B122" s="123">
        <v>200</v>
      </c>
      <c r="C122" s="10">
        <v>5</v>
      </c>
      <c r="D122" s="11">
        <v>3</v>
      </c>
      <c r="E122" s="12" t="s">
        <v>71</v>
      </c>
      <c r="F122" s="13">
        <v>240</v>
      </c>
      <c r="G122" s="201">
        <f>4909.6+600+700+1500</f>
        <v>7709.6</v>
      </c>
      <c r="H122" s="201">
        <v>4930</v>
      </c>
      <c r="I122" s="205">
        <v>5030</v>
      </c>
    </row>
    <row r="123" spans="1:9" ht="15.95" customHeight="1">
      <c r="A123" s="120" t="s">
        <v>9</v>
      </c>
      <c r="B123" s="194">
        <v>200</v>
      </c>
      <c r="C123" s="3">
        <v>5</v>
      </c>
      <c r="D123" s="4">
        <v>3</v>
      </c>
      <c r="E123" s="5" t="s">
        <v>10</v>
      </c>
      <c r="F123" s="6" t="s">
        <v>7</v>
      </c>
      <c r="G123" s="146">
        <f>G124+G127</f>
        <v>12738.2</v>
      </c>
      <c r="H123" s="146">
        <f t="shared" ref="H123" si="31">H124+H127</f>
        <v>0</v>
      </c>
      <c r="I123" s="193">
        <v>0</v>
      </c>
    </row>
    <row r="124" spans="1:9" ht="125.25" customHeight="1">
      <c r="A124" s="120" t="s">
        <v>190</v>
      </c>
      <c r="B124" s="194">
        <v>200</v>
      </c>
      <c r="C124" s="3">
        <v>5</v>
      </c>
      <c r="D124" s="4">
        <v>3</v>
      </c>
      <c r="E124" s="5" t="s">
        <v>168</v>
      </c>
      <c r="F124" s="6"/>
      <c r="G124" s="146">
        <f>G125</f>
        <v>0</v>
      </c>
      <c r="H124" s="146">
        <f>H125</f>
        <v>0</v>
      </c>
      <c r="I124" s="126">
        <v>0</v>
      </c>
    </row>
    <row r="125" spans="1:9" ht="19.5" customHeight="1">
      <c r="A125" s="36" t="s">
        <v>19</v>
      </c>
      <c r="B125" s="123">
        <v>200</v>
      </c>
      <c r="C125" s="10">
        <v>5</v>
      </c>
      <c r="D125" s="11">
        <v>3</v>
      </c>
      <c r="E125" s="12" t="s">
        <v>168</v>
      </c>
      <c r="F125" s="13">
        <v>800</v>
      </c>
      <c r="G125" s="147">
        <f>G126</f>
        <v>0</v>
      </c>
      <c r="H125" s="147">
        <f>H126</f>
        <v>0</v>
      </c>
      <c r="I125" s="127">
        <v>0</v>
      </c>
    </row>
    <row r="126" spans="1:9" ht="45.75" customHeight="1">
      <c r="A126" s="36" t="s">
        <v>186</v>
      </c>
      <c r="B126" s="123">
        <v>200</v>
      </c>
      <c r="C126" s="10">
        <v>5</v>
      </c>
      <c r="D126" s="11">
        <v>3</v>
      </c>
      <c r="E126" s="12" t="s">
        <v>168</v>
      </c>
      <c r="F126" s="13">
        <v>810</v>
      </c>
      <c r="G126" s="147">
        <v>0</v>
      </c>
      <c r="H126" s="147">
        <v>0</v>
      </c>
      <c r="I126" s="127">
        <v>0</v>
      </c>
    </row>
    <row r="127" spans="1:9" ht="130.5" customHeight="1">
      <c r="A127" s="104" t="s">
        <v>191</v>
      </c>
      <c r="B127" s="194">
        <v>200</v>
      </c>
      <c r="C127" s="16">
        <v>5</v>
      </c>
      <c r="D127" s="16">
        <v>3</v>
      </c>
      <c r="E127" s="46" t="s">
        <v>167</v>
      </c>
      <c r="F127" s="18"/>
      <c r="G127" s="176">
        <f t="shared" ref="G127:I128" si="32">G128</f>
        <v>12738.2</v>
      </c>
      <c r="H127" s="176">
        <f t="shared" si="32"/>
        <v>0</v>
      </c>
      <c r="I127" s="126">
        <f t="shared" si="32"/>
        <v>0</v>
      </c>
    </row>
    <row r="128" spans="1:9" ht="33" customHeight="1">
      <c r="A128" s="159" t="s">
        <v>128</v>
      </c>
      <c r="B128" s="123">
        <v>200</v>
      </c>
      <c r="C128" s="21">
        <v>5</v>
      </c>
      <c r="D128" s="21">
        <v>3</v>
      </c>
      <c r="E128" s="34" t="s">
        <v>167</v>
      </c>
      <c r="F128" s="23">
        <v>200</v>
      </c>
      <c r="G128" s="157">
        <f t="shared" si="32"/>
        <v>12738.2</v>
      </c>
      <c r="H128" s="157">
        <f t="shared" si="32"/>
        <v>0</v>
      </c>
      <c r="I128" s="127">
        <f t="shared" si="32"/>
        <v>0</v>
      </c>
    </row>
    <row r="129" spans="1:9" ht="33" customHeight="1">
      <c r="A129" s="159" t="s">
        <v>18</v>
      </c>
      <c r="B129" s="123">
        <v>200</v>
      </c>
      <c r="C129" s="21">
        <v>5</v>
      </c>
      <c r="D129" s="21">
        <v>3</v>
      </c>
      <c r="E129" s="34" t="s">
        <v>167</v>
      </c>
      <c r="F129" s="23">
        <v>240</v>
      </c>
      <c r="G129" s="202">
        <v>12738.2</v>
      </c>
      <c r="H129" s="202">
        <v>0</v>
      </c>
      <c r="I129" s="205">
        <v>0</v>
      </c>
    </row>
    <row r="130" spans="1:9" ht="15.95" customHeight="1">
      <c r="A130" s="173" t="s">
        <v>76</v>
      </c>
      <c r="B130" s="194">
        <v>200</v>
      </c>
      <c r="C130" s="48">
        <v>8</v>
      </c>
      <c r="D130" s="48" t="s">
        <v>7</v>
      </c>
      <c r="E130" s="68" t="s">
        <v>7</v>
      </c>
      <c r="F130" s="52" t="s">
        <v>7</v>
      </c>
      <c r="G130" s="186">
        <f>G131</f>
        <v>15492</v>
      </c>
      <c r="H130" s="186">
        <f>H131</f>
        <v>11170</v>
      </c>
      <c r="I130" s="132">
        <f>I131</f>
        <v>11370</v>
      </c>
    </row>
    <row r="131" spans="1:9" ht="15.95" customHeight="1">
      <c r="A131" s="173" t="s">
        <v>77</v>
      </c>
      <c r="B131" s="194">
        <v>200</v>
      </c>
      <c r="C131" s="48">
        <v>8</v>
      </c>
      <c r="D131" s="48">
        <v>1</v>
      </c>
      <c r="E131" s="68" t="s">
        <v>7</v>
      </c>
      <c r="F131" s="52" t="s">
        <v>7</v>
      </c>
      <c r="G131" s="186">
        <f>G132</f>
        <v>15492</v>
      </c>
      <c r="H131" s="186">
        <f t="shared" ref="H131:I131" si="33">H132</f>
        <v>11170</v>
      </c>
      <c r="I131" s="133">
        <f t="shared" si="33"/>
        <v>11370</v>
      </c>
    </row>
    <row r="132" spans="1:9" ht="46.5" customHeight="1">
      <c r="A132" s="104" t="s">
        <v>173</v>
      </c>
      <c r="B132" s="194">
        <v>200</v>
      </c>
      <c r="C132" s="16">
        <v>8</v>
      </c>
      <c r="D132" s="16">
        <v>1</v>
      </c>
      <c r="E132" s="46" t="s">
        <v>78</v>
      </c>
      <c r="F132" s="18" t="s">
        <v>7</v>
      </c>
      <c r="G132" s="176">
        <f>G133+G136+G145+G148+G151</f>
        <v>15492</v>
      </c>
      <c r="H132" s="176">
        <f t="shared" ref="H132:I132" si="34">H133+H136+H145+H148+H151</f>
        <v>11170</v>
      </c>
      <c r="I132" s="126">
        <f t="shared" si="34"/>
        <v>11370</v>
      </c>
    </row>
    <row r="133" spans="1:9" ht="83.25" hidden="1" customHeight="1">
      <c r="A133" s="159" t="s">
        <v>192</v>
      </c>
      <c r="B133" s="123">
        <v>200</v>
      </c>
      <c r="C133" s="57">
        <v>8</v>
      </c>
      <c r="D133" s="57">
        <v>1</v>
      </c>
      <c r="E133" s="34" t="s">
        <v>79</v>
      </c>
      <c r="F133" s="58"/>
      <c r="G133" s="180">
        <f t="shared" ref="G133:I134" si="35">G134</f>
        <v>0</v>
      </c>
      <c r="H133" s="180">
        <f t="shared" si="35"/>
        <v>0</v>
      </c>
      <c r="I133" s="134">
        <f t="shared" si="35"/>
        <v>0</v>
      </c>
    </row>
    <row r="134" spans="1:9" ht="32.1" hidden="1" customHeight="1">
      <c r="A134" s="159" t="s">
        <v>128</v>
      </c>
      <c r="B134" s="123">
        <v>200</v>
      </c>
      <c r="C134" s="57">
        <v>8</v>
      </c>
      <c r="D134" s="57">
        <v>1</v>
      </c>
      <c r="E134" s="34" t="s">
        <v>79</v>
      </c>
      <c r="F134" s="58">
        <v>200</v>
      </c>
      <c r="G134" s="180">
        <f t="shared" si="35"/>
        <v>0</v>
      </c>
      <c r="H134" s="180">
        <f t="shared" si="35"/>
        <v>0</v>
      </c>
      <c r="I134" s="135">
        <f t="shared" si="35"/>
        <v>0</v>
      </c>
    </row>
    <row r="135" spans="1:9" ht="32.1" hidden="1" customHeight="1">
      <c r="A135" s="160" t="s">
        <v>18</v>
      </c>
      <c r="B135" s="123">
        <v>200</v>
      </c>
      <c r="C135" s="57">
        <v>8</v>
      </c>
      <c r="D135" s="57">
        <v>1</v>
      </c>
      <c r="E135" s="34" t="s">
        <v>79</v>
      </c>
      <c r="F135" s="58">
        <v>240</v>
      </c>
      <c r="G135" s="214">
        <v>0</v>
      </c>
      <c r="H135" s="214">
        <v>0</v>
      </c>
      <c r="I135" s="215">
        <v>0</v>
      </c>
    </row>
    <row r="136" spans="1:9" ht="50.25" customHeight="1">
      <c r="A136" s="159" t="s">
        <v>145</v>
      </c>
      <c r="B136" s="123">
        <v>200</v>
      </c>
      <c r="C136" s="57">
        <v>8</v>
      </c>
      <c r="D136" s="57">
        <v>1</v>
      </c>
      <c r="E136" s="34" t="s">
        <v>80</v>
      </c>
      <c r="F136" s="58"/>
      <c r="G136" s="180">
        <f>G137+G139+G141+G143</f>
        <v>10728.6</v>
      </c>
      <c r="H136" s="180">
        <f>H137+H139+H143</f>
        <v>11170</v>
      </c>
      <c r="I136" s="134">
        <f>I137+I139+I143</f>
        <v>11370</v>
      </c>
    </row>
    <row r="137" spans="1:9" ht="78.75" customHeight="1">
      <c r="A137" s="159" t="s">
        <v>13</v>
      </c>
      <c r="B137" s="123">
        <v>200</v>
      </c>
      <c r="C137" s="49">
        <v>8</v>
      </c>
      <c r="D137" s="50">
        <v>1</v>
      </c>
      <c r="E137" s="12" t="s">
        <v>80</v>
      </c>
      <c r="F137" s="54">
        <v>100</v>
      </c>
      <c r="G137" s="153">
        <f>G138</f>
        <v>5558.6</v>
      </c>
      <c r="H137" s="153">
        <f>H138</f>
        <v>5700</v>
      </c>
      <c r="I137" s="134">
        <f>I138</f>
        <v>5800</v>
      </c>
    </row>
    <row r="138" spans="1:9" ht="15.75">
      <c r="A138" s="122" t="s">
        <v>81</v>
      </c>
      <c r="B138" s="123">
        <v>200</v>
      </c>
      <c r="C138" s="49">
        <v>8</v>
      </c>
      <c r="D138" s="50">
        <v>1</v>
      </c>
      <c r="E138" s="12" t="s">
        <v>80</v>
      </c>
      <c r="F138" s="54">
        <v>110</v>
      </c>
      <c r="G138" s="216">
        <v>5558.6</v>
      </c>
      <c r="H138" s="216">
        <v>5700</v>
      </c>
      <c r="I138" s="217">
        <v>5800</v>
      </c>
    </row>
    <row r="139" spans="1:9" ht="32.1" customHeight="1">
      <c r="A139" s="36" t="s">
        <v>128</v>
      </c>
      <c r="B139" s="123">
        <v>200</v>
      </c>
      <c r="C139" s="56">
        <v>8</v>
      </c>
      <c r="D139" s="57">
        <v>1</v>
      </c>
      <c r="E139" s="12" t="s">
        <v>80</v>
      </c>
      <c r="F139" s="58">
        <v>200</v>
      </c>
      <c r="G139" s="154">
        <f>G140</f>
        <v>4200</v>
      </c>
      <c r="H139" s="154">
        <f>H140</f>
        <v>4500</v>
      </c>
      <c r="I139" s="135">
        <f>I140</f>
        <v>4600</v>
      </c>
    </row>
    <row r="140" spans="1:9" ht="32.1" customHeight="1">
      <c r="A140" s="160" t="s">
        <v>18</v>
      </c>
      <c r="B140" s="123">
        <v>200</v>
      </c>
      <c r="C140" s="60">
        <v>8</v>
      </c>
      <c r="D140" s="61">
        <v>1</v>
      </c>
      <c r="E140" s="12" t="s">
        <v>80</v>
      </c>
      <c r="F140" s="62">
        <v>240</v>
      </c>
      <c r="G140" s="218">
        <v>4200</v>
      </c>
      <c r="H140" s="218">
        <v>4500</v>
      </c>
      <c r="I140" s="215">
        <v>4600</v>
      </c>
    </row>
    <row r="141" spans="1:9" ht="18.75" customHeight="1">
      <c r="A141" s="169" t="s">
        <v>88</v>
      </c>
      <c r="B141" s="123">
        <v>200</v>
      </c>
      <c r="C141" s="56">
        <v>8</v>
      </c>
      <c r="D141" s="57">
        <v>1</v>
      </c>
      <c r="E141" s="12" t="s">
        <v>80</v>
      </c>
      <c r="F141" s="58">
        <v>300</v>
      </c>
      <c r="G141" s="214">
        <f>G142</f>
        <v>1.7</v>
      </c>
      <c r="H141" s="214">
        <f t="shared" ref="H141:I141" si="36">H142</f>
        <v>0</v>
      </c>
      <c r="I141" s="214">
        <f t="shared" si="36"/>
        <v>0</v>
      </c>
    </row>
    <row r="142" spans="1:9" ht="32.1" customHeight="1">
      <c r="A142" s="164" t="s">
        <v>130</v>
      </c>
      <c r="B142" s="123">
        <v>200</v>
      </c>
      <c r="C142" s="60">
        <v>8</v>
      </c>
      <c r="D142" s="61">
        <v>1</v>
      </c>
      <c r="E142" s="12" t="s">
        <v>80</v>
      </c>
      <c r="F142" s="62">
        <v>320</v>
      </c>
      <c r="G142" s="214">
        <v>1.7</v>
      </c>
      <c r="H142" s="214">
        <v>0</v>
      </c>
      <c r="I142" s="230">
        <v>0</v>
      </c>
    </row>
    <row r="143" spans="1:9" ht="15.95" customHeight="1">
      <c r="A143" s="159" t="s">
        <v>19</v>
      </c>
      <c r="B143" s="123">
        <v>200</v>
      </c>
      <c r="C143" s="49">
        <v>8</v>
      </c>
      <c r="D143" s="50">
        <v>1</v>
      </c>
      <c r="E143" s="12" t="s">
        <v>80</v>
      </c>
      <c r="F143" s="54">
        <v>800</v>
      </c>
      <c r="G143" s="153">
        <f>G144</f>
        <v>968.3</v>
      </c>
      <c r="H143" s="153">
        <f>H144</f>
        <v>970</v>
      </c>
      <c r="I143" s="134">
        <f>I144</f>
        <v>970</v>
      </c>
    </row>
    <row r="144" spans="1:9" ht="15.95" customHeight="1">
      <c r="A144" s="159" t="s">
        <v>20</v>
      </c>
      <c r="B144" s="123">
        <v>200</v>
      </c>
      <c r="C144" s="49">
        <v>8</v>
      </c>
      <c r="D144" s="50">
        <v>1</v>
      </c>
      <c r="E144" s="12" t="s">
        <v>80</v>
      </c>
      <c r="F144" s="54">
        <v>850</v>
      </c>
      <c r="G144" s="216">
        <f>970-1.7</f>
        <v>968.3</v>
      </c>
      <c r="H144" s="216">
        <v>970</v>
      </c>
      <c r="I144" s="217">
        <v>970</v>
      </c>
    </row>
    <row r="145" spans="1:9" ht="66.75" customHeight="1">
      <c r="A145" s="159" t="s">
        <v>136</v>
      </c>
      <c r="B145" s="123">
        <v>200</v>
      </c>
      <c r="C145" s="56">
        <v>8</v>
      </c>
      <c r="D145" s="57">
        <v>1</v>
      </c>
      <c r="E145" s="12" t="s">
        <v>82</v>
      </c>
      <c r="F145" s="58"/>
      <c r="G145" s="154">
        <f t="shared" ref="G145:I146" si="37">G146</f>
        <v>63.4</v>
      </c>
      <c r="H145" s="154">
        <f t="shared" si="37"/>
        <v>0</v>
      </c>
      <c r="I145" s="135">
        <f t="shared" si="37"/>
        <v>0</v>
      </c>
    </row>
    <row r="146" spans="1:9" ht="81" customHeight="1">
      <c r="A146" s="159" t="s">
        <v>13</v>
      </c>
      <c r="B146" s="123">
        <v>200</v>
      </c>
      <c r="C146" s="56">
        <v>8</v>
      </c>
      <c r="D146" s="57">
        <v>1</v>
      </c>
      <c r="E146" s="12" t="s">
        <v>82</v>
      </c>
      <c r="F146" s="58">
        <v>100</v>
      </c>
      <c r="G146" s="154">
        <f t="shared" si="37"/>
        <v>63.4</v>
      </c>
      <c r="H146" s="154">
        <f t="shared" si="37"/>
        <v>0</v>
      </c>
      <c r="I146" s="135">
        <f t="shared" si="37"/>
        <v>0</v>
      </c>
    </row>
    <row r="147" spans="1:9" ht="15.95" customHeight="1">
      <c r="A147" s="122" t="s">
        <v>81</v>
      </c>
      <c r="B147" s="123">
        <v>200</v>
      </c>
      <c r="C147" s="56">
        <v>8</v>
      </c>
      <c r="D147" s="57">
        <v>1</v>
      </c>
      <c r="E147" s="12" t="s">
        <v>82</v>
      </c>
      <c r="F147" s="58">
        <v>110</v>
      </c>
      <c r="G147" s="214">
        <v>63.4</v>
      </c>
      <c r="H147" s="220">
        <v>0</v>
      </c>
      <c r="I147" s="221">
        <v>0</v>
      </c>
    </row>
    <row r="148" spans="1:9" ht="50.25" customHeight="1">
      <c r="A148" s="36" t="s">
        <v>200</v>
      </c>
      <c r="B148" s="123">
        <v>200</v>
      </c>
      <c r="C148" s="49">
        <v>8</v>
      </c>
      <c r="D148" s="50">
        <v>1</v>
      </c>
      <c r="E148" s="12" t="s">
        <v>198</v>
      </c>
      <c r="F148" s="54"/>
      <c r="G148" s="153">
        <f t="shared" ref="G148:I149" si="38">G149</f>
        <v>2826.5</v>
      </c>
      <c r="H148" s="153">
        <f t="shared" si="38"/>
        <v>0</v>
      </c>
      <c r="I148" s="134">
        <f t="shared" si="38"/>
        <v>0</v>
      </c>
    </row>
    <row r="149" spans="1:9" ht="30.75" customHeight="1">
      <c r="A149" s="160" t="s">
        <v>54</v>
      </c>
      <c r="B149" s="123">
        <v>200</v>
      </c>
      <c r="C149" s="49">
        <v>8</v>
      </c>
      <c r="D149" s="50">
        <v>1</v>
      </c>
      <c r="E149" s="12" t="s">
        <v>198</v>
      </c>
      <c r="F149" s="54">
        <v>200</v>
      </c>
      <c r="G149" s="153">
        <f t="shared" si="38"/>
        <v>2826.5</v>
      </c>
      <c r="H149" s="153">
        <f t="shared" si="38"/>
        <v>0</v>
      </c>
      <c r="I149" s="134">
        <f t="shared" si="38"/>
        <v>0</v>
      </c>
    </row>
    <row r="150" spans="1:9" ht="15.95" customHeight="1">
      <c r="A150" s="160" t="s">
        <v>18</v>
      </c>
      <c r="B150" s="123">
        <v>200</v>
      </c>
      <c r="C150" s="49">
        <v>8</v>
      </c>
      <c r="D150" s="50">
        <v>1</v>
      </c>
      <c r="E150" s="12" t="s">
        <v>198</v>
      </c>
      <c r="F150" s="54">
        <v>240</v>
      </c>
      <c r="G150" s="216">
        <v>2826.5</v>
      </c>
      <c r="H150" s="216">
        <v>0</v>
      </c>
      <c r="I150" s="217">
        <v>0</v>
      </c>
    </row>
    <row r="151" spans="1:9" ht="64.5" customHeight="1">
      <c r="A151" s="36" t="s">
        <v>201</v>
      </c>
      <c r="B151" s="123">
        <v>200</v>
      </c>
      <c r="C151" s="49">
        <v>8</v>
      </c>
      <c r="D151" s="50">
        <v>1</v>
      </c>
      <c r="E151" s="12" t="s">
        <v>199</v>
      </c>
      <c r="F151" s="54"/>
      <c r="G151" s="153">
        <f>G152</f>
        <v>1873.5</v>
      </c>
      <c r="H151" s="153">
        <f t="shared" ref="H151:I152" si="39">H152</f>
        <v>0</v>
      </c>
      <c r="I151" s="134">
        <f t="shared" si="39"/>
        <v>0</v>
      </c>
    </row>
    <row r="152" spans="1:9" ht="29.25" customHeight="1">
      <c r="A152" s="160" t="s">
        <v>54</v>
      </c>
      <c r="B152" s="123">
        <v>200</v>
      </c>
      <c r="C152" s="49">
        <v>8</v>
      </c>
      <c r="D152" s="50">
        <v>1</v>
      </c>
      <c r="E152" s="12" t="s">
        <v>199</v>
      </c>
      <c r="F152" s="58">
        <v>200</v>
      </c>
      <c r="G152" s="153">
        <f>G153</f>
        <v>1873.5</v>
      </c>
      <c r="H152" s="153">
        <f t="shared" si="39"/>
        <v>0</v>
      </c>
      <c r="I152" s="134">
        <f t="shared" si="39"/>
        <v>0</v>
      </c>
    </row>
    <row r="153" spans="1:9" ht="33" customHeight="1">
      <c r="A153" s="160" t="s">
        <v>18</v>
      </c>
      <c r="B153" s="123">
        <v>200</v>
      </c>
      <c r="C153" s="49">
        <v>8</v>
      </c>
      <c r="D153" s="50">
        <v>1</v>
      </c>
      <c r="E153" s="12" t="s">
        <v>199</v>
      </c>
      <c r="F153" s="58">
        <v>240</v>
      </c>
      <c r="G153" s="216">
        <f>148.8+1724.7</f>
        <v>1873.5</v>
      </c>
      <c r="H153" s="216">
        <v>0</v>
      </c>
      <c r="I153" s="217">
        <v>0</v>
      </c>
    </row>
    <row r="154" spans="1:9" ht="15.95" customHeight="1">
      <c r="A154" s="167" t="s">
        <v>84</v>
      </c>
      <c r="B154" s="194">
        <v>200</v>
      </c>
      <c r="C154" s="47">
        <v>10</v>
      </c>
      <c r="D154" s="57"/>
      <c r="E154" s="12"/>
      <c r="F154" s="58"/>
      <c r="G154" s="149">
        <f t="shared" ref="G154:I158" si="40">G155</f>
        <v>362.7</v>
      </c>
      <c r="H154" s="149">
        <f t="shared" si="40"/>
        <v>350</v>
      </c>
      <c r="I154" s="129">
        <f t="shared" si="40"/>
        <v>350</v>
      </c>
    </row>
    <row r="155" spans="1:9" ht="15.95" customHeight="1">
      <c r="A155" s="168" t="s">
        <v>85</v>
      </c>
      <c r="B155" s="194">
        <v>200</v>
      </c>
      <c r="C155" s="47">
        <v>10</v>
      </c>
      <c r="D155" s="48">
        <v>1</v>
      </c>
      <c r="E155" s="51" t="s">
        <v>7</v>
      </c>
      <c r="F155" s="52" t="s">
        <v>7</v>
      </c>
      <c r="G155" s="152">
        <f t="shared" si="40"/>
        <v>362.7</v>
      </c>
      <c r="H155" s="152">
        <f t="shared" si="40"/>
        <v>350</v>
      </c>
      <c r="I155" s="132">
        <f t="shared" si="40"/>
        <v>350</v>
      </c>
    </row>
    <row r="156" spans="1:9" ht="15.95" customHeight="1">
      <c r="A156" s="171" t="s">
        <v>86</v>
      </c>
      <c r="B156" s="123">
        <v>200</v>
      </c>
      <c r="C156" s="60">
        <v>10</v>
      </c>
      <c r="D156" s="61">
        <v>1</v>
      </c>
      <c r="E156" s="35" t="s">
        <v>10</v>
      </c>
      <c r="F156" s="62" t="s">
        <v>7</v>
      </c>
      <c r="G156" s="155">
        <f t="shared" si="40"/>
        <v>362.7</v>
      </c>
      <c r="H156" s="155">
        <f t="shared" si="40"/>
        <v>350</v>
      </c>
      <c r="I156" s="136">
        <f t="shared" si="40"/>
        <v>350</v>
      </c>
    </row>
    <row r="157" spans="1:9" ht="32.1" customHeight="1">
      <c r="A157" s="172" t="s">
        <v>87</v>
      </c>
      <c r="B157" s="123">
        <v>200</v>
      </c>
      <c r="C157" s="49">
        <v>10</v>
      </c>
      <c r="D157" s="50">
        <v>1</v>
      </c>
      <c r="E157" s="12" t="s">
        <v>126</v>
      </c>
      <c r="F157" s="54" t="s">
        <v>7</v>
      </c>
      <c r="G157" s="153">
        <f t="shared" si="40"/>
        <v>362.7</v>
      </c>
      <c r="H157" s="153">
        <f t="shared" si="40"/>
        <v>350</v>
      </c>
      <c r="I157" s="134">
        <f t="shared" si="40"/>
        <v>350</v>
      </c>
    </row>
    <row r="158" spans="1:9" ht="15.95" customHeight="1">
      <c r="A158" s="169" t="s">
        <v>88</v>
      </c>
      <c r="B158" s="123">
        <v>200</v>
      </c>
      <c r="C158" s="56">
        <v>10</v>
      </c>
      <c r="D158" s="57">
        <v>1</v>
      </c>
      <c r="E158" s="12" t="s">
        <v>126</v>
      </c>
      <c r="F158" s="58">
        <v>300</v>
      </c>
      <c r="G158" s="154">
        <f t="shared" si="40"/>
        <v>362.7</v>
      </c>
      <c r="H158" s="154">
        <f t="shared" si="40"/>
        <v>350</v>
      </c>
      <c r="I158" s="135">
        <f t="shared" si="40"/>
        <v>350</v>
      </c>
    </row>
    <row r="159" spans="1:9" ht="31.5" customHeight="1">
      <c r="A159" s="164" t="s">
        <v>130</v>
      </c>
      <c r="B159" s="123">
        <v>200</v>
      </c>
      <c r="C159" s="56">
        <v>10</v>
      </c>
      <c r="D159" s="57">
        <v>1</v>
      </c>
      <c r="E159" s="34" t="s">
        <v>126</v>
      </c>
      <c r="F159" s="58">
        <v>320</v>
      </c>
      <c r="G159" s="220">
        <f>350+12.7</f>
        <v>362.7</v>
      </c>
      <c r="H159" s="220">
        <v>350</v>
      </c>
      <c r="I159" s="221">
        <v>350</v>
      </c>
    </row>
    <row r="160" spans="1:9" ht="15.95" customHeight="1">
      <c r="A160" s="170" t="s">
        <v>89</v>
      </c>
      <c r="B160" s="194">
        <v>200</v>
      </c>
      <c r="C160" s="63">
        <v>11</v>
      </c>
      <c r="D160" s="64" t="s">
        <v>7</v>
      </c>
      <c r="E160" s="65" t="s">
        <v>7</v>
      </c>
      <c r="F160" s="66" t="s">
        <v>7</v>
      </c>
      <c r="G160" s="156">
        <f>G161</f>
        <v>2200</v>
      </c>
      <c r="H160" s="156">
        <f>H161</f>
        <v>1700</v>
      </c>
      <c r="I160" s="137">
        <f>I161</f>
        <v>1800</v>
      </c>
    </row>
    <row r="161" spans="1:9" ht="31.5">
      <c r="A161" s="173" t="s">
        <v>92</v>
      </c>
      <c r="B161" s="194">
        <v>200</v>
      </c>
      <c r="C161" s="48">
        <v>11</v>
      </c>
      <c r="D161" s="48">
        <v>5</v>
      </c>
      <c r="E161" s="68" t="s">
        <v>7</v>
      </c>
      <c r="F161" s="52" t="s">
        <v>7</v>
      </c>
      <c r="G161" s="152">
        <f>G162</f>
        <v>2200</v>
      </c>
      <c r="H161" s="152">
        <f t="shared" ref="H161:I161" si="41">H162</f>
        <v>1700</v>
      </c>
      <c r="I161" s="132">
        <f t="shared" si="41"/>
        <v>1800</v>
      </c>
    </row>
    <row r="162" spans="1:9" ht="47.25">
      <c r="A162" s="104" t="s">
        <v>174</v>
      </c>
      <c r="B162" s="194">
        <v>200</v>
      </c>
      <c r="C162" s="16">
        <v>11</v>
      </c>
      <c r="D162" s="16">
        <v>5</v>
      </c>
      <c r="E162" s="46" t="s">
        <v>90</v>
      </c>
      <c r="F162" s="18"/>
      <c r="G162" s="149">
        <f t="shared" ref="G162:I164" si="42">G163</f>
        <v>2200</v>
      </c>
      <c r="H162" s="149">
        <f t="shared" si="42"/>
        <v>1700</v>
      </c>
      <c r="I162" s="129">
        <f t="shared" si="42"/>
        <v>1800</v>
      </c>
    </row>
    <row r="163" spans="1:9" ht="31.5" customHeight="1">
      <c r="A163" s="159" t="s">
        <v>158</v>
      </c>
      <c r="B163" s="123">
        <v>200</v>
      </c>
      <c r="C163" s="57">
        <v>11</v>
      </c>
      <c r="D163" s="57">
        <v>5</v>
      </c>
      <c r="E163" s="34" t="s">
        <v>91</v>
      </c>
      <c r="F163" s="58" t="s">
        <v>7</v>
      </c>
      <c r="G163" s="154">
        <f>G164+G166</f>
        <v>2200</v>
      </c>
      <c r="H163" s="154">
        <f t="shared" si="42"/>
        <v>1700</v>
      </c>
      <c r="I163" s="135">
        <f t="shared" si="42"/>
        <v>1800</v>
      </c>
    </row>
    <row r="164" spans="1:9" ht="36" customHeight="1">
      <c r="A164" s="36" t="s">
        <v>128</v>
      </c>
      <c r="B164" s="123">
        <v>200</v>
      </c>
      <c r="C164" s="49">
        <v>11</v>
      </c>
      <c r="D164" s="50">
        <v>5</v>
      </c>
      <c r="E164" s="12" t="s">
        <v>91</v>
      </c>
      <c r="F164" s="13">
        <v>200</v>
      </c>
      <c r="G164" s="147">
        <f t="shared" si="42"/>
        <v>1000</v>
      </c>
      <c r="H164" s="147">
        <f t="shared" si="42"/>
        <v>1700</v>
      </c>
      <c r="I164" s="127">
        <f t="shared" si="42"/>
        <v>1800</v>
      </c>
    </row>
    <row r="165" spans="1:9" ht="36" customHeight="1">
      <c r="A165" s="164" t="s">
        <v>18</v>
      </c>
      <c r="B165" s="123">
        <v>200</v>
      </c>
      <c r="C165" s="49">
        <v>11</v>
      </c>
      <c r="D165" s="50">
        <v>5</v>
      </c>
      <c r="E165" s="12" t="s">
        <v>91</v>
      </c>
      <c r="F165" s="23">
        <v>240</v>
      </c>
      <c r="G165" s="200">
        <v>1000</v>
      </c>
      <c r="H165" s="200">
        <v>1700</v>
      </c>
      <c r="I165" s="204">
        <v>1800</v>
      </c>
    </row>
    <row r="166" spans="1:9" ht="33.75" customHeight="1">
      <c r="A166" s="36" t="s">
        <v>143</v>
      </c>
      <c r="B166" s="123">
        <v>200</v>
      </c>
      <c r="C166" s="49">
        <v>11</v>
      </c>
      <c r="D166" s="50">
        <v>5</v>
      </c>
      <c r="E166" s="12" t="s">
        <v>91</v>
      </c>
      <c r="F166" s="23">
        <v>400</v>
      </c>
      <c r="G166" s="148">
        <f>G167</f>
        <v>1200</v>
      </c>
      <c r="H166" s="148">
        <f>H167</f>
        <v>0</v>
      </c>
      <c r="I166" s="128">
        <f>I167</f>
        <v>0</v>
      </c>
    </row>
    <row r="167" spans="1:9" ht="21" customHeight="1">
      <c r="A167" s="9" t="s">
        <v>144</v>
      </c>
      <c r="B167" s="123">
        <v>200</v>
      </c>
      <c r="C167" s="49">
        <v>11</v>
      </c>
      <c r="D167" s="50">
        <v>5</v>
      </c>
      <c r="E167" s="12" t="s">
        <v>91</v>
      </c>
      <c r="F167" s="23">
        <v>410</v>
      </c>
      <c r="G167" s="200">
        <v>1200</v>
      </c>
      <c r="H167" s="200">
        <v>0</v>
      </c>
      <c r="I167" s="204">
        <v>0</v>
      </c>
    </row>
    <row r="168" spans="1:9" ht="20.100000000000001" customHeight="1">
      <c r="A168" s="104" t="s">
        <v>93</v>
      </c>
      <c r="B168" s="194">
        <v>200</v>
      </c>
      <c r="C168" s="16">
        <v>99</v>
      </c>
      <c r="D168" s="16"/>
      <c r="E168" s="46" t="s">
        <v>7</v>
      </c>
      <c r="F168" s="18" t="s">
        <v>7</v>
      </c>
      <c r="G168" s="176">
        <f t="shared" ref="G168:I172" si="43">G169</f>
        <v>0</v>
      </c>
      <c r="H168" s="176">
        <f t="shared" si="43"/>
        <v>1100.0999999999999</v>
      </c>
      <c r="I168" s="19">
        <f t="shared" si="43"/>
        <v>2375.1999999999998</v>
      </c>
    </row>
    <row r="169" spans="1:9" ht="20.100000000000001" customHeight="1">
      <c r="A169" s="159" t="s">
        <v>93</v>
      </c>
      <c r="B169" s="123">
        <v>200</v>
      </c>
      <c r="C169" s="21">
        <v>99</v>
      </c>
      <c r="D169" s="21">
        <v>99</v>
      </c>
      <c r="E169" s="34"/>
      <c r="F169" s="23"/>
      <c r="G169" s="157">
        <f t="shared" si="43"/>
        <v>0</v>
      </c>
      <c r="H169" s="157">
        <f t="shared" si="43"/>
        <v>1100.0999999999999</v>
      </c>
      <c r="I169" s="24">
        <f t="shared" si="43"/>
        <v>2375.1999999999998</v>
      </c>
    </row>
    <row r="170" spans="1:9" ht="20.100000000000001" customHeight="1">
      <c r="A170" s="159" t="s">
        <v>9</v>
      </c>
      <c r="B170" s="123">
        <v>200</v>
      </c>
      <c r="C170" s="21">
        <v>99</v>
      </c>
      <c r="D170" s="21">
        <v>99</v>
      </c>
      <c r="E170" s="34" t="s">
        <v>10</v>
      </c>
      <c r="F170" s="23"/>
      <c r="G170" s="157">
        <f t="shared" si="43"/>
        <v>0</v>
      </c>
      <c r="H170" s="157">
        <f t="shared" si="43"/>
        <v>1100.0999999999999</v>
      </c>
      <c r="I170" s="24">
        <f t="shared" si="43"/>
        <v>2375.1999999999998</v>
      </c>
    </row>
    <row r="171" spans="1:9" ht="20.100000000000001" customHeight="1">
      <c r="A171" s="159" t="s">
        <v>93</v>
      </c>
      <c r="B171" s="123">
        <v>200</v>
      </c>
      <c r="C171" s="21">
        <v>99</v>
      </c>
      <c r="D171" s="21">
        <v>99</v>
      </c>
      <c r="E171" s="34" t="s">
        <v>94</v>
      </c>
      <c r="F171" s="23"/>
      <c r="G171" s="157">
        <f t="shared" si="43"/>
        <v>0</v>
      </c>
      <c r="H171" s="157">
        <f t="shared" si="43"/>
        <v>1100.0999999999999</v>
      </c>
      <c r="I171" s="24">
        <f t="shared" si="43"/>
        <v>2375.1999999999998</v>
      </c>
    </row>
    <row r="172" spans="1:9" ht="20.100000000000001" customHeight="1">
      <c r="A172" s="159" t="s">
        <v>93</v>
      </c>
      <c r="B172" s="123">
        <v>200</v>
      </c>
      <c r="C172" s="21">
        <v>99</v>
      </c>
      <c r="D172" s="21">
        <v>99</v>
      </c>
      <c r="E172" s="34" t="s">
        <v>94</v>
      </c>
      <c r="F172" s="23">
        <v>900</v>
      </c>
      <c r="G172" s="157">
        <f t="shared" si="43"/>
        <v>0</v>
      </c>
      <c r="H172" s="157">
        <f t="shared" si="43"/>
        <v>1100.0999999999999</v>
      </c>
      <c r="I172" s="24">
        <f t="shared" si="43"/>
        <v>2375.1999999999998</v>
      </c>
    </row>
    <row r="173" spans="1:9" ht="20.100000000000001" customHeight="1">
      <c r="A173" s="159" t="s">
        <v>93</v>
      </c>
      <c r="B173" s="123">
        <v>200</v>
      </c>
      <c r="C173" s="21">
        <v>99</v>
      </c>
      <c r="D173" s="21">
        <v>99</v>
      </c>
      <c r="E173" s="34" t="s">
        <v>94</v>
      </c>
      <c r="F173" s="23">
        <v>990</v>
      </c>
      <c r="G173" s="202">
        <v>0</v>
      </c>
      <c r="H173" s="202">
        <v>1100.0999999999999</v>
      </c>
      <c r="I173" s="219">
        <v>2375.1999999999998</v>
      </c>
    </row>
    <row r="174" spans="1:9" ht="22.5" customHeight="1">
      <c r="A174" s="189" t="s">
        <v>95</v>
      </c>
      <c r="B174" s="189"/>
      <c r="C174" s="189"/>
      <c r="D174" s="189"/>
      <c r="E174" s="191"/>
      <c r="F174" s="190"/>
      <c r="G174" s="176">
        <f>G10+G58+G65+G71+G86+G130+G154+G160+G168</f>
        <v>72198.7</v>
      </c>
      <c r="H174" s="176">
        <f>H10+H58+H65+H71+H86+H130+H154+H160+H168</f>
        <v>44216.2</v>
      </c>
      <c r="I174" s="132">
        <f>I10+I58+I65+I71+I86+I130+I154+I160+I168</f>
        <v>47768.6</v>
      </c>
    </row>
    <row r="175" spans="1:9" ht="12.75" customHeight="1">
      <c r="A175" s="70"/>
      <c r="B175" s="70"/>
      <c r="C175" s="74"/>
      <c r="D175" s="74"/>
      <c r="E175" s="78"/>
      <c r="F175" s="76"/>
      <c r="G175" s="76"/>
      <c r="H175" s="76"/>
      <c r="I175" s="77"/>
    </row>
    <row r="176" spans="1:9" ht="12.75" customHeight="1">
      <c r="A176" s="70"/>
      <c r="B176" s="70"/>
      <c r="C176" s="79"/>
      <c r="D176" s="79"/>
      <c r="E176" s="78"/>
      <c r="F176" s="76"/>
      <c r="G176" s="76"/>
      <c r="H176" s="76"/>
      <c r="I176" s="77"/>
    </row>
    <row r="177" spans="1:9" ht="12.75" customHeight="1">
      <c r="A177" s="70"/>
      <c r="B177" s="70"/>
      <c r="C177" s="80"/>
      <c r="D177" s="80"/>
      <c r="E177" s="77"/>
      <c r="F177" s="80"/>
      <c r="G177" s="80"/>
      <c r="H177" s="80"/>
      <c r="I177" s="80"/>
    </row>
    <row r="178" spans="1:9" ht="14.25" customHeight="1">
      <c r="A178" s="70"/>
      <c r="B178" s="70"/>
      <c r="C178" s="79"/>
      <c r="D178" s="79"/>
      <c r="E178" s="80"/>
      <c r="F178" s="76"/>
      <c r="G178" s="76"/>
      <c r="H178" s="76"/>
      <c r="I178" s="77"/>
    </row>
    <row r="179" spans="1:9" ht="15.75">
      <c r="A179" s="71"/>
      <c r="B179" s="71"/>
      <c r="C179" s="81"/>
      <c r="D179" s="81"/>
      <c r="E179" s="77"/>
      <c r="F179" s="81"/>
      <c r="G179" s="81"/>
      <c r="H179" s="81"/>
      <c r="I179" s="81"/>
    </row>
    <row r="180" spans="1:9" ht="15.75">
      <c r="A180" s="82"/>
      <c r="B180" s="82"/>
    </row>
    <row r="181" spans="1:9" ht="15.75">
      <c r="A181" s="82"/>
      <c r="B181" s="82"/>
    </row>
    <row r="182" spans="1:9" ht="15">
      <c r="A182" s="83"/>
      <c r="B182" s="83"/>
    </row>
    <row r="183" spans="1:9" ht="15">
      <c r="A183" s="84"/>
      <c r="B183" s="84"/>
    </row>
    <row r="184" spans="1:9" ht="15">
      <c r="A184" s="83"/>
      <c r="B184" s="83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2" fitToHeight="5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topLeftCell="A7" workbookViewId="0">
      <selection activeCell="L12" sqref="L12"/>
    </sheetView>
  </sheetViews>
  <sheetFormatPr defaultRowHeight="15"/>
  <cols>
    <col min="1" max="1" width="34.140625" customWidth="1"/>
    <col min="2" max="7" width="4.5703125" customWidth="1"/>
    <col min="8" max="8" width="7.140625" customWidth="1"/>
    <col min="9" max="9" width="4.5703125" customWidth="1"/>
    <col min="10" max="10" width="9.85546875" customWidth="1"/>
    <col min="11" max="11" width="9.28515625" customWidth="1"/>
    <col min="12" max="12" width="11.5703125" customWidth="1"/>
  </cols>
  <sheetData>
    <row r="1" spans="1:13" ht="15.75">
      <c r="A1" s="252"/>
      <c r="B1" s="252"/>
      <c r="C1" s="252"/>
      <c r="D1" s="252"/>
      <c r="E1" s="252"/>
      <c r="F1" s="252"/>
      <c r="G1" s="252"/>
      <c r="H1" s="252"/>
      <c r="I1" s="271"/>
      <c r="J1" s="273" t="s">
        <v>228</v>
      </c>
      <c r="K1" s="292"/>
      <c r="L1" s="292"/>
      <c r="M1" s="252"/>
    </row>
    <row r="2" spans="1:13" ht="24.75" customHeight="1">
      <c r="A2" s="252"/>
      <c r="B2" s="252"/>
      <c r="C2" s="252"/>
      <c r="D2" s="252"/>
      <c r="E2" s="252"/>
      <c r="F2" s="252"/>
      <c r="G2" s="252"/>
      <c r="H2" s="252"/>
      <c r="I2" s="270"/>
      <c r="J2" s="276" t="s">
        <v>227</v>
      </c>
      <c r="K2" s="293"/>
      <c r="L2" s="293"/>
      <c r="M2" s="252"/>
    </row>
    <row r="3" spans="1:13" ht="19.5" customHeight="1">
      <c r="A3" s="252"/>
      <c r="B3" s="252"/>
      <c r="C3" s="252"/>
      <c r="D3" s="252"/>
      <c r="E3" s="252"/>
      <c r="F3" s="252"/>
      <c r="G3" s="252"/>
      <c r="H3" s="252"/>
      <c r="I3" s="270"/>
      <c r="J3" s="273" t="s">
        <v>211</v>
      </c>
      <c r="K3" s="282"/>
      <c r="L3" s="282"/>
      <c r="M3" s="252"/>
    </row>
    <row r="4" spans="1:13" ht="15.75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15.75">
      <c r="A5" s="275" t="s">
        <v>226</v>
      </c>
      <c r="B5" s="275"/>
      <c r="C5" s="275"/>
      <c r="D5" s="275"/>
      <c r="E5" s="275"/>
      <c r="F5" s="275"/>
      <c r="G5" s="275"/>
      <c r="H5" s="275"/>
      <c r="I5" s="275"/>
      <c r="J5" s="275"/>
      <c r="K5" s="294"/>
      <c r="L5" s="294"/>
      <c r="M5" s="252"/>
    </row>
    <row r="6" spans="1:13" ht="30.75" customHeight="1">
      <c r="A6" s="275"/>
      <c r="B6" s="275"/>
      <c r="C6" s="275"/>
      <c r="D6" s="275"/>
      <c r="E6" s="275"/>
      <c r="F6" s="275"/>
      <c r="G6" s="275"/>
      <c r="H6" s="275"/>
      <c r="I6" s="275"/>
      <c r="J6" s="275"/>
      <c r="K6" s="294"/>
      <c r="L6" s="294"/>
      <c r="M6" s="252"/>
    </row>
    <row r="7" spans="1:13" ht="21" customHeight="1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69" t="s">
        <v>125</v>
      </c>
      <c r="M7" s="252"/>
    </row>
    <row r="8" spans="1:13" ht="23.25" customHeight="1">
      <c r="A8" s="295" t="s">
        <v>225</v>
      </c>
      <c r="B8" s="297" t="s">
        <v>224</v>
      </c>
      <c r="C8" s="298"/>
      <c r="D8" s="298"/>
      <c r="E8" s="298"/>
      <c r="F8" s="298"/>
      <c r="G8" s="298"/>
      <c r="H8" s="298"/>
      <c r="I8" s="299"/>
      <c r="J8" s="300" t="s">
        <v>223</v>
      </c>
      <c r="K8" s="301"/>
      <c r="L8" s="302"/>
      <c r="M8" s="252"/>
    </row>
    <row r="9" spans="1:13" ht="22.5" customHeight="1">
      <c r="A9" s="296"/>
      <c r="B9" s="268" t="s">
        <v>101</v>
      </c>
      <c r="C9" s="268" t="s">
        <v>1</v>
      </c>
      <c r="D9" s="268" t="s">
        <v>2</v>
      </c>
      <c r="E9" s="297" t="s">
        <v>3</v>
      </c>
      <c r="F9" s="298"/>
      <c r="G9" s="298"/>
      <c r="H9" s="299"/>
      <c r="I9" s="268" t="s">
        <v>4</v>
      </c>
      <c r="J9" s="268" t="s">
        <v>131</v>
      </c>
      <c r="K9" s="268" t="s">
        <v>133</v>
      </c>
      <c r="L9" s="268" t="s">
        <v>195</v>
      </c>
      <c r="M9" s="252"/>
    </row>
    <row r="10" spans="1:13" ht="15.75">
      <c r="A10" s="262" t="s">
        <v>222</v>
      </c>
      <c r="B10" s="254"/>
      <c r="C10" s="254"/>
      <c r="D10" s="254"/>
      <c r="E10" s="254"/>
      <c r="F10" s="254"/>
      <c r="G10" s="254"/>
      <c r="H10" s="254"/>
      <c r="I10" s="254"/>
      <c r="J10" s="267">
        <f>J13+J15+J11</f>
        <v>5800</v>
      </c>
      <c r="K10" s="267">
        <v>0</v>
      </c>
      <c r="L10" s="267">
        <v>0</v>
      </c>
      <c r="M10" s="252"/>
    </row>
    <row r="11" spans="1:13" ht="63">
      <c r="A11" s="2" t="s">
        <v>221</v>
      </c>
      <c r="B11" s="254"/>
      <c r="C11" s="254"/>
      <c r="D11" s="254"/>
      <c r="E11" s="254"/>
      <c r="F11" s="254"/>
      <c r="G11" s="254"/>
      <c r="H11" s="254"/>
      <c r="I11" s="254"/>
      <c r="J11" s="261">
        <f>J12</f>
        <v>200</v>
      </c>
      <c r="K11" s="261">
        <f t="shared" ref="K11:L11" si="0">K12</f>
        <v>0</v>
      </c>
      <c r="L11" s="261">
        <f t="shared" si="0"/>
        <v>0</v>
      </c>
      <c r="M11" s="252"/>
    </row>
    <row r="12" spans="1:13" ht="47.25">
      <c r="A12" s="272" t="s">
        <v>230</v>
      </c>
      <c r="B12" s="266">
        <v>200</v>
      </c>
      <c r="C12" s="266" t="s">
        <v>219</v>
      </c>
      <c r="D12" s="266" t="s">
        <v>218</v>
      </c>
      <c r="E12" s="266" t="s">
        <v>231</v>
      </c>
      <c r="F12" s="266" t="s">
        <v>232</v>
      </c>
      <c r="G12" s="266" t="s">
        <v>233</v>
      </c>
      <c r="H12" s="266" t="s">
        <v>217</v>
      </c>
      <c r="I12" s="265">
        <v>410</v>
      </c>
      <c r="J12" s="264">
        <v>200</v>
      </c>
      <c r="K12" s="264"/>
      <c r="L12" s="264"/>
      <c r="M12" s="252"/>
    </row>
    <row r="13" spans="1:13" s="259" customFormat="1" ht="64.5" customHeight="1">
      <c r="A13" s="2" t="s">
        <v>229</v>
      </c>
      <c r="B13" s="262"/>
      <c r="C13" s="262"/>
      <c r="D13" s="262"/>
      <c r="E13" s="262"/>
      <c r="F13" s="262"/>
      <c r="G13" s="262"/>
      <c r="H13" s="262"/>
      <c r="I13" s="262"/>
      <c r="J13" s="261">
        <f>J14</f>
        <v>4400</v>
      </c>
      <c r="K13" s="261">
        <v>0</v>
      </c>
      <c r="L13" s="261">
        <v>0</v>
      </c>
      <c r="M13" s="260"/>
    </row>
    <row r="14" spans="1:13" ht="33" customHeight="1">
      <c r="A14" s="255" t="s">
        <v>220</v>
      </c>
      <c r="B14" s="265">
        <v>200</v>
      </c>
      <c r="C14" s="266" t="s">
        <v>219</v>
      </c>
      <c r="D14" s="266" t="s">
        <v>218</v>
      </c>
      <c r="E14" s="265">
        <v>64</v>
      </c>
      <c r="F14" s="265">
        <v>0</v>
      </c>
      <c r="G14" s="266" t="s">
        <v>213</v>
      </c>
      <c r="H14" s="266" t="s">
        <v>217</v>
      </c>
      <c r="I14" s="265">
        <v>410</v>
      </c>
      <c r="J14" s="264">
        <f>4400</f>
        <v>4400</v>
      </c>
      <c r="K14" s="264">
        <v>0</v>
      </c>
      <c r="L14" s="264">
        <v>0</v>
      </c>
      <c r="M14" s="252"/>
    </row>
    <row r="15" spans="1:13" s="259" customFormat="1" ht="79.5" customHeight="1">
      <c r="A15" s="104" t="s">
        <v>174</v>
      </c>
      <c r="B15" s="262"/>
      <c r="C15" s="263"/>
      <c r="D15" s="263"/>
      <c r="E15" s="262"/>
      <c r="F15" s="262"/>
      <c r="G15" s="263"/>
      <c r="H15" s="263"/>
      <c r="I15" s="262"/>
      <c r="J15" s="261">
        <f>J16</f>
        <v>1200</v>
      </c>
      <c r="K15" s="261">
        <f>K16</f>
        <v>0</v>
      </c>
      <c r="L15" s="261">
        <f>L16</f>
        <v>0</v>
      </c>
      <c r="M15" s="260"/>
    </row>
    <row r="16" spans="1:13" ht="45.75" customHeight="1">
      <c r="A16" s="255" t="s">
        <v>216</v>
      </c>
      <c r="B16" s="257">
        <v>200</v>
      </c>
      <c r="C16" s="258" t="s">
        <v>215</v>
      </c>
      <c r="D16" s="258" t="s">
        <v>214</v>
      </c>
      <c r="E16" s="257">
        <v>60</v>
      </c>
      <c r="F16" s="257">
        <v>0</v>
      </c>
      <c r="G16" s="258" t="s">
        <v>213</v>
      </c>
      <c r="H16" s="258" t="s">
        <v>212</v>
      </c>
      <c r="I16" s="257">
        <v>410</v>
      </c>
      <c r="J16" s="256">
        <v>1200</v>
      </c>
      <c r="K16" s="256">
        <v>0</v>
      </c>
      <c r="L16" s="256">
        <v>0</v>
      </c>
      <c r="M16" s="252"/>
    </row>
    <row r="17" spans="1:13" ht="15.75" hidden="1">
      <c r="A17" s="2"/>
      <c r="B17" s="254"/>
      <c r="C17" s="254"/>
      <c r="D17" s="254"/>
      <c r="E17" s="254"/>
      <c r="F17" s="254"/>
      <c r="G17" s="254"/>
      <c r="H17" s="254"/>
      <c r="I17" s="254"/>
      <c r="J17" s="253"/>
      <c r="K17" s="253"/>
      <c r="L17" s="253"/>
      <c r="M17" s="252"/>
    </row>
    <row r="18" spans="1:13" ht="15.75" hidden="1">
      <c r="A18" s="255"/>
      <c r="B18" s="254"/>
      <c r="C18" s="254"/>
      <c r="D18" s="254"/>
      <c r="E18" s="254"/>
      <c r="F18" s="254"/>
      <c r="G18" s="254"/>
      <c r="H18" s="254"/>
      <c r="I18" s="254"/>
      <c r="J18" s="253"/>
      <c r="K18" s="253"/>
      <c r="L18" s="253"/>
      <c r="M18" s="252"/>
    </row>
    <row r="19" spans="1:13" ht="15.7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</row>
    <row r="20" spans="1:13" ht="15.75">
      <c r="A20" s="252"/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</row>
    <row r="21" spans="1:13" ht="15.75">
      <c r="A21" s="252"/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</row>
    <row r="22" spans="1:13" ht="15.75">
      <c r="A22" s="252"/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</row>
    <row r="23" spans="1:13" ht="15.75">
      <c r="A23" s="252"/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</row>
    <row r="24" spans="1:13" ht="15.75">
      <c r="A24" s="252"/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</row>
    <row r="25" spans="1:13" ht="15.75">
      <c r="A25" s="252"/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topLeftCell="A13" zoomScaleNormal="100" workbookViewId="0">
      <selection activeCell="C16" sqref="C16"/>
    </sheetView>
  </sheetViews>
  <sheetFormatPr defaultRowHeight="12.75"/>
  <cols>
    <col min="1" max="1" width="22.140625" style="114" customWidth="1"/>
    <col min="2" max="2" width="30.85546875" style="114" customWidth="1"/>
    <col min="3" max="3" width="13.5703125" style="114" customWidth="1"/>
    <col min="4" max="4" width="12.140625" style="114" customWidth="1"/>
    <col min="5" max="5" width="13.7109375" style="114" customWidth="1"/>
    <col min="6" max="258" width="9.140625" style="114"/>
    <col min="259" max="259" width="21.28515625" style="114" customWidth="1"/>
    <col min="260" max="260" width="49.28515625" style="114" customWidth="1"/>
    <col min="261" max="261" width="10.5703125" style="114" customWidth="1"/>
    <col min="262" max="514" width="9.140625" style="114"/>
    <col min="515" max="515" width="21.28515625" style="114" customWidth="1"/>
    <col min="516" max="516" width="49.28515625" style="114" customWidth="1"/>
    <col min="517" max="517" width="10.5703125" style="114" customWidth="1"/>
    <col min="518" max="770" width="9.140625" style="114"/>
    <col min="771" max="771" width="21.28515625" style="114" customWidth="1"/>
    <col min="772" max="772" width="49.28515625" style="114" customWidth="1"/>
    <col min="773" max="773" width="10.5703125" style="114" customWidth="1"/>
    <col min="774" max="1026" width="9.140625" style="114"/>
    <col min="1027" max="1027" width="21.28515625" style="114" customWidth="1"/>
    <col min="1028" max="1028" width="49.28515625" style="114" customWidth="1"/>
    <col min="1029" max="1029" width="10.5703125" style="114" customWidth="1"/>
    <col min="1030" max="1282" width="9.140625" style="114"/>
    <col min="1283" max="1283" width="21.28515625" style="114" customWidth="1"/>
    <col min="1284" max="1284" width="49.28515625" style="114" customWidth="1"/>
    <col min="1285" max="1285" width="10.5703125" style="114" customWidth="1"/>
    <col min="1286" max="1538" width="9.140625" style="114"/>
    <col min="1539" max="1539" width="21.28515625" style="114" customWidth="1"/>
    <col min="1540" max="1540" width="49.28515625" style="114" customWidth="1"/>
    <col min="1541" max="1541" width="10.5703125" style="114" customWidth="1"/>
    <col min="1542" max="1794" width="9.140625" style="114"/>
    <col min="1795" max="1795" width="21.28515625" style="114" customWidth="1"/>
    <col min="1796" max="1796" width="49.28515625" style="114" customWidth="1"/>
    <col min="1797" max="1797" width="10.5703125" style="114" customWidth="1"/>
    <col min="1798" max="2050" width="9.140625" style="114"/>
    <col min="2051" max="2051" width="21.28515625" style="114" customWidth="1"/>
    <col min="2052" max="2052" width="49.28515625" style="114" customWidth="1"/>
    <col min="2053" max="2053" width="10.5703125" style="114" customWidth="1"/>
    <col min="2054" max="2306" width="9.140625" style="114"/>
    <col min="2307" max="2307" width="21.28515625" style="114" customWidth="1"/>
    <col min="2308" max="2308" width="49.28515625" style="114" customWidth="1"/>
    <col min="2309" max="2309" width="10.5703125" style="114" customWidth="1"/>
    <col min="2310" max="2562" width="9.140625" style="114"/>
    <col min="2563" max="2563" width="21.28515625" style="114" customWidth="1"/>
    <col min="2564" max="2564" width="49.28515625" style="114" customWidth="1"/>
    <col min="2565" max="2565" width="10.5703125" style="114" customWidth="1"/>
    <col min="2566" max="2818" width="9.140625" style="114"/>
    <col min="2819" max="2819" width="21.28515625" style="114" customWidth="1"/>
    <col min="2820" max="2820" width="49.28515625" style="114" customWidth="1"/>
    <col min="2821" max="2821" width="10.5703125" style="114" customWidth="1"/>
    <col min="2822" max="3074" width="9.140625" style="114"/>
    <col min="3075" max="3075" width="21.28515625" style="114" customWidth="1"/>
    <col min="3076" max="3076" width="49.28515625" style="114" customWidth="1"/>
    <col min="3077" max="3077" width="10.5703125" style="114" customWidth="1"/>
    <col min="3078" max="3330" width="9.140625" style="114"/>
    <col min="3331" max="3331" width="21.28515625" style="114" customWidth="1"/>
    <col min="3332" max="3332" width="49.28515625" style="114" customWidth="1"/>
    <col min="3333" max="3333" width="10.5703125" style="114" customWidth="1"/>
    <col min="3334" max="3586" width="9.140625" style="114"/>
    <col min="3587" max="3587" width="21.28515625" style="114" customWidth="1"/>
    <col min="3588" max="3588" width="49.28515625" style="114" customWidth="1"/>
    <col min="3589" max="3589" width="10.5703125" style="114" customWidth="1"/>
    <col min="3590" max="3842" width="9.140625" style="114"/>
    <col min="3843" max="3843" width="21.28515625" style="114" customWidth="1"/>
    <col min="3844" max="3844" width="49.28515625" style="114" customWidth="1"/>
    <col min="3845" max="3845" width="10.5703125" style="114" customWidth="1"/>
    <col min="3846" max="4098" width="9.140625" style="114"/>
    <col min="4099" max="4099" width="21.28515625" style="114" customWidth="1"/>
    <col min="4100" max="4100" width="49.28515625" style="114" customWidth="1"/>
    <col min="4101" max="4101" width="10.5703125" style="114" customWidth="1"/>
    <col min="4102" max="4354" width="9.140625" style="114"/>
    <col min="4355" max="4355" width="21.28515625" style="114" customWidth="1"/>
    <col min="4356" max="4356" width="49.28515625" style="114" customWidth="1"/>
    <col min="4357" max="4357" width="10.5703125" style="114" customWidth="1"/>
    <col min="4358" max="4610" width="9.140625" style="114"/>
    <col min="4611" max="4611" width="21.28515625" style="114" customWidth="1"/>
    <col min="4612" max="4612" width="49.28515625" style="114" customWidth="1"/>
    <col min="4613" max="4613" width="10.5703125" style="114" customWidth="1"/>
    <col min="4614" max="4866" width="9.140625" style="114"/>
    <col min="4867" max="4867" width="21.28515625" style="114" customWidth="1"/>
    <col min="4868" max="4868" width="49.28515625" style="114" customWidth="1"/>
    <col min="4869" max="4869" width="10.5703125" style="114" customWidth="1"/>
    <col min="4870" max="5122" width="9.140625" style="114"/>
    <col min="5123" max="5123" width="21.28515625" style="114" customWidth="1"/>
    <col min="5124" max="5124" width="49.28515625" style="114" customWidth="1"/>
    <col min="5125" max="5125" width="10.5703125" style="114" customWidth="1"/>
    <col min="5126" max="5378" width="9.140625" style="114"/>
    <col min="5379" max="5379" width="21.28515625" style="114" customWidth="1"/>
    <col min="5380" max="5380" width="49.28515625" style="114" customWidth="1"/>
    <col min="5381" max="5381" width="10.5703125" style="114" customWidth="1"/>
    <col min="5382" max="5634" width="9.140625" style="114"/>
    <col min="5635" max="5635" width="21.28515625" style="114" customWidth="1"/>
    <col min="5636" max="5636" width="49.28515625" style="114" customWidth="1"/>
    <col min="5637" max="5637" width="10.5703125" style="114" customWidth="1"/>
    <col min="5638" max="5890" width="9.140625" style="114"/>
    <col min="5891" max="5891" width="21.28515625" style="114" customWidth="1"/>
    <col min="5892" max="5892" width="49.28515625" style="114" customWidth="1"/>
    <col min="5893" max="5893" width="10.5703125" style="114" customWidth="1"/>
    <col min="5894" max="6146" width="9.140625" style="114"/>
    <col min="6147" max="6147" width="21.28515625" style="114" customWidth="1"/>
    <col min="6148" max="6148" width="49.28515625" style="114" customWidth="1"/>
    <col min="6149" max="6149" width="10.5703125" style="114" customWidth="1"/>
    <col min="6150" max="6402" width="9.140625" style="114"/>
    <col min="6403" max="6403" width="21.28515625" style="114" customWidth="1"/>
    <col min="6404" max="6404" width="49.28515625" style="114" customWidth="1"/>
    <col min="6405" max="6405" width="10.5703125" style="114" customWidth="1"/>
    <col min="6406" max="6658" width="9.140625" style="114"/>
    <col min="6659" max="6659" width="21.28515625" style="114" customWidth="1"/>
    <col min="6660" max="6660" width="49.28515625" style="114" customWidth="1"/>
    <col min="6661" max="6661" width="10.5703125" style="114" customWidth="1"/>
    <col min="6662" max="6914" width="9.140625" style="114"/>
    <col min="6915" max="6915" width="21.28515625" style="114" customWidth="1"/>
    <col min="6916" max="6916" width="49.28515625" style="114" customWidth="1"/>
    <col min="6917" max="6917" width="10.5703125" style="114" customWidth="1"/>
    <col min="6918" max="7170" width="9.140625" style="114"/>
    <col min="7171" max="7171" width="21.28515625" style="114" customWidth="1"/>
    <col min="7172" max="7172" width="49.28515625" style="114" customWidth="1"/>
    <col min="7173" max="7173" width="10.5703125" style="114" customWidth="1"/>
    <col min="7174" max="7426" width="9.140625" style="114"/>
    <col min="7427" max="7427" width="21.28515625" style="114" customWidth="1"/>
    <col min="7428" max="7428" width="49.28515625" style="114" customWidth="1"/>
    <col min="7429" max="7429" width="10.5703125" style="114" customWidth="1"/>
    <col min="7430" max="7682" width="9.140625" style="114"/>
    <col min="7683" max="7683" width="21.28515625" style="114" customWidth="1"/>
    <col min="7684" max="7684" width="49.28515625" style="114" customWidth="1"/>
    <col min="7685" max="7685" width="10.5703125" style="114" customWidth="1"/>
    <col min="7686" max="7938" width="9.140625" style="114"/>
    <col min="7939" max="7939" width="21.28515625" style="114" customWidth="1"/>
    <col min="7940" max="7940" width="49.28515625" style="114" customWidth="1"/>
    <col min="7941" max="7941" width="10.5703125" style="114" customWidth="1"/>
    <col min="7942" max="8194" width="9.140625" style="114"/>
    <col min="8195" max="8195" width="21.28515625" style="114" customWidth="1"/>
    <col min="8196" max="8196" width="49.28515625" style="114" customWidth="1"/>
    <col min="8197" max="8197" width="10.5703125" style="114" customWidth="1"/>
    <col min="8198" max="8450" width="9.140625" style="114"/>
    <col min="8451" max="8451" width="21.28515625" style="114" customWidth="1"/>
    <col min="8452" max="8452" width="49.28515625" style="114" customWidth="1"/>
    <col min="8453" max="8453" width="10.5703125" style="114" customWidth="1"/>
    <col min="8454" max="8706" width="9.140625" style="114"/>
    <col min="8707" max="8707" width="21.28515625" style="114" customWidth="1"/>
    <col min="8708" max="8708" width="49.28515625" style="114" customWidth="1"/>
    <col min="8709" max="8709" width="10.5703125" style="114" customWidth="1"/>
    <col min="8710" max="8962" width="9.140625" style="114"/>
    <col min="8963" max="8963" width="21.28515625" style="114" customWidth="1"/>
    <col min="8964" max="8964" width="49.28515625" style="114" customWidth="1"/>
    <col min="8965" max="8965" width="10.5703125" style="114" customWidth="1"/>
    <col min="8966" max="9218" width="9.140625" style="114"/>
    <col min="9219" max="9219" width="21.28515625" style="114" customWidth="1"/>
    <col min="9220" max="9220" width="49.28515625" style="114" customWidth="1"/>
    <col min="9221" max="9221" width="10.5703125" style="114" customWidth="1"/>
    <col min="9222" max="9474" width="9.140625" style="114"/>
    <col min="9475" max="9475" width="21.28515625" style="114" customWidth="1"/>
    <col min="9476" max="9476" width="49.28515625" style="114" customWidth="1"/>
    <col min="9477" max="9477" width="10.5703125" style="114" customWidth="1"/>
    <col min="9478" max="9730" width="9.140625" style="114"/>
    <col min="9731" max="9731" width="21.28515625" style="114" customWidth="1"/>
    <col min="9732" max="9732" width="49.28515625" style="114" customWidth="1"/>
    <col min="9733" max="9733" width="10.5703125" style="114" customWidth="1"/>
    <col min="9734" max="9986" width="9.140625" style="114"/>
    <col min="9987" max="9987" width="21.28515625" style="114" customWidth="1"/>
    <col min="9988" max="9988" width="49.28515625" style="114" customWidth="1"/>
    <col min="9989" max="9989" width="10.5703125" style="114" customWidth="1"/>
    <col min="9990" max="10242" width="9.140625" style="114"/>
    <col min="10243" max="10243" width="21.28515625" style="114" customWidth="1"/>
    <col min="10244" max="10244" width="49.28515625" style="114" customWidth="1"/>
    <col min="10245" max="10245" width="10.5703125" style="114" customWidth="1"/>
    <col min="10246" max="10498" width="9.140625" style="114"/>
    <col min="10499" max="10499" width="21.28515625" style="114" customWidth="1"/>
    <col min="10500" max="10500" width="49.28515625" style="114" customWidth="1"/>
    <col min="10501" max="10501" width="10.5703125" style="114" customWidth="1"/>
    <col min="10502" max="10754" width="9.140625" style="114"/>
    <col min="10755" max="10755" width="21.28515625" style="114" customWidth="1"/>
    <col min="10756" max="10756" width="49.28515625" style="114" customWidth="1"/>
    <col min="10757" max="10757" width="10.5703125" style="114" customWidth="1"/>
    <col min="10758" max="11010" width="9.140625" style="114"/>
    <col min="11011" max="11011" width="21.28515625" style="114" customWidth="1"/>
    <col min="11012" max="11012" width="49.28515625" style="114" customWidth="1"/>
    <col min="11013" max="11013" width="10.5703125" style="114" customWidth="1"/>
    <col min="11014" max="11266" width="9.140625" style="114"/>
    <col min="11267" max="11267" width="21.28515625" style="114" customWidth="1"/>
    <col min="11268" max="11268" width="49.28515625" style="114" customWidth="1"/>
    <col min="11269" max="11269" width="10.5703125" style="114" customWidth="1"/>
    <col min="11270" max="11522" width="9.140625" style="114"/>
    <col min="11523" max="11523" width="21.28515625" style="114" customWidth="1"/>
    <col min="11524" max="11524" width="49.28515625" style="114" customWidth="1"/>
    <col min="11525" max="11525" width="10.5703125" style="114" customWidth="1"/>
    <col min="11526" max="11778" width="9.140625" style="114"/>
    <col min="11779" max="11779" width="21.28515625" style="114" customWidth="1"/>
    <col min="11780" max="11780" width="49.28515625" style="114" customWidth="1"/>
    <col min="11781" max="11781" width="10.5703125" style="114" customWidth="1"/>
    <col min="11782" max="12034" width="9.140625" style="114"/>
    <col min="12035" max="12035" width="21.28515625" style="114" customWidth="1"/>
    <col min="12036" max="12036" width="49.28515625" style="114" customWidth="1"/>
    <col min="12037" max="12037" width="10.5703125" style="114" customWidth="1"/>
    <col min="12038" max="12290" width="9.140625" style="114"/>
    <col min="12291" max="12291" width="21.28515625" style="114" customWidth="1"/>
    <col min="12292" max="12292" width="49.28515625" style="114" customWidth="1"/>
    <col min="12293" max="12293" width="10.5703125" style="114" customWidth="1"/>
    <col min="12294" max="12546" width="9.140625" style="114"/>
    <col min="12547" max="12547" width="21.28515625" style="114" customWidth="1"/>
    <col min="12548" max="12548" width="49.28515625" style="114" customWidth="1"/>
    <col min="12549" max="12549" width="10.5703125" style="114" customWidth="1"/>
    <col min="12550" max="12802" width="9.140625" style="114"/>
    <col min="12803" max="12803" width="21.28515625" style="114" customWidth="1"/>
    <col min="12804" max="12804" width="49.28515625" style="114" customWidth="1"/>
    <col min="12805" max="12805" width="10.5703125" style="114" customWidth="1"/>
    <col min="12806" max="13058" width="9.140625" style="114"/>
    <col min="13059" max="13059" width="21.28515625" style="114" customWidth="1"/>
    <col min="13060" max="13060" width="49.28515625" style="114" customWidth="1"/>
    <col min="13061" max="13061" width="10.5703125" style="114" customWidth="1"/>
    <col min="13062" max="13314" width="9.140625" style="114"/>
    <col min="13315" max="13315" width="21.28515625" style="114" customWidth="1"/>
    <col min="13316" max="13316" width="49.28515625" style="114" customWidth="1"/>
    <col min="13317" max="13317" width="10.5703125" style="114" customWidth="1"/>
    <col min="13318" max="13570" width="9.140625" style="114"/>
    <col min="13571" max="13571" width="21.28515625" style="114" customWidth="1"/>
    <col min="13572" max="13572" width="49.28515625" style="114" customWidth="1"/>
    <col min="13573" max="13573" width="10.5703125" style="114" customWidth="1"/>
    <col min="13574" max="13826" width="9.140625" style="114"/>
    <col min="13827" max="13827" width="21.28515625" style="114" customWidth="1"/>
    <col min="13828" max="13828" width="49.28515625" style="114" customWidth="1"/>
    <col min="13829" max="13829" width="10.5703125" style="114" customWidth="1"/>
    <col min="13830" max="14082" width="9.140625" style="114"/>
    <col min="14083" max="14083" width="21.28515625" style="114" customWidth="1"/>
    <col min="14084" max="14084" width="49.28515625" style="114" customWidth="1"/>
    <col min="14085" max="14085" width="10.5703125" style="114" customWidth="1"/>
    <col min="14086" max="14338" width="9.140625" style="114"/>
    <col min="14339" max="14339" width="21.28515625" style="114" customWidth="1"/>
    <col min="14340" max="14340" width="49.28515625" style="114" customWidth="1"/>
    <col min="14341" max="14341" width="10.5703125" style="114" customWidth="1"/>
    <col min="14342" max="14594" width="9.140625" style="114"/>
    <col min="14595" max="14595" width="21.28515625" style="114" customWidth="1"/>
    <col min="14596" max="14596" width="49.28515625" style="114" customWidth="1"/>
    <col min="14597" max="14597" width="10.5703125" style="114" customWidth="1"/>
    <col min="14598" max="14850" width="9.140625" style="114"/>
    <col min="14851" max="14851" width="21.28515625" style="114" customWidth="1"/>
    <col min="14852" max="14852" width="49.28515625" style="114" customWidth="1"/>
    <col min="14853" max="14853" width="10.5703125" style="114" customWidth="1"/>
    <col min="14854" max="15106" width="9.140625" style="114"/>
    <col min="15107" max="15107" width="21.28515625" style="114" customWidth="1"/>
    <col min="15108" max="15108" width="49.28515625" style="114" customWidth="1"/>
    <col min="15109" max="15109" width="10.5703125" style="114" customWidth="1"/>
    <col min="15110" max="15362" width="9.140625" style="114"/>
    <col min="15363" max="15363" width="21.28515625" style="114" customWidth="1"/>
    <col min="15364" max="15364" width="49.28515625" style="114" customWidth="1"/>
    <col min="15365" max="15365" width="10.5703125" style="114" customWidth="1"/>
    <col min="15366" max="15618" width="9.140625" style="114"/>
    <col min="15619" max="15619" width="21.28515625" style="114" customWidth="1"/>
    <col min="15620" max="15620" width="49.28515625" style="114" customWidth="1"/>
    <col min="15621" max="15621" width="10.5703125" style="114" customWidth="1"/>
    <col min="15622" max="15874" width="9.140625" style="114"/>
    <col min="15875" max="15875" width="21.28515625" style="114" customWidth="1"/>
    <col min="15876" max="15876" width="49.28515625" style="114" customWidth="1"/>
    <col min="15877" max="15877" width="10.5703125" style="114" customWidth="1"/>
    <col min="15878" max="16130" width="9.140625" style="114"/>
    <col min="16131" max="16131" width="21.28515625" style="114" customWidth="1"/>
    <col min="16132" max="16132" width="49.28515625" style="114" customWidth="1"/>
    <col min="16133" max="16133" width="10.5703125" style="114" customWidth="1"/>
    <col min="16134" max="16384" width="9.140625" style="114"/>
  </cols>
  <sheetData>
    <row r="1" spans="1:10" ht="15" customHeight="1">
      <c r="B1" s="144"/>
      <c r="C1" s="303" t="s">
        <v>138</v>
      </c>
      <c r="D1" s="304"/>
      <c r="E1" s="304"/>
    </row>
    <row r="2" spans="1:10" ht="39.75" customHeight="1">
      <c r="B2" s="143"/>
      <c r="C2" s="276" t="s">
        <v>139</v>
      </c>
      <c r="D2" s="287"/>
      <c r="E2" s="287"/>
    </row>
    <row r="3" spans="1:10" ht="15">
      <c r="B3" s="140"/>
      <c r="C3" s="273" t="s">
        <v>211</v>
      </c>
      <c r="D3" s="282"/>
      <c r="E3" s="282"/>
    </row>
    <row r="4" spans="1:10" ht="14.25" customHeight="1">
      <c r="A4" s="113"/>
      <c r="B4" s="276"/>
      <c r="C4" s="276"/>
      <c r="D4" s="276"/>
      <c r="E4" s="276"/>
    </row>
    <row r="5" spans="1:10" ht="32.25" customHeight="1">
      <c r="A5" s="307" t="s">
        <v>197</v>
      </c>
      <c r="B5" s="307"/>
      <c r="C5" s="307"/>
      <c r="D5" s="307"/>
      <c r="E5" s="307"/>
    </row>
    <row r="6" spans="1:10" ht="16.5" customHeight="1">
      <c r="A6" s="119"/>
      <c r="B6" s="119"/>
      <c r="C6" s="145"/>
      <c r="D6" s="145"/>
      <c r="E6" s="119"/>
    </row>
    <row r="7" spans="1:10" ht="15">
      <c r="A7" s="115"/>
      <c r="B7" s="115"/>
      <c r="C7" s="115"/>
      <c r="D7" s="115"/>
      <c r="E7" s="116" t="s">
        <v>125</v>
      </c>
    </row>
    <row r="8" spans="1:10" ht="38.25" customHeight="1">
      <c r="A8" s="308" t="s">
        <v>104</v>
      </c>
      <c r="B8" s="310" t="s">
        <v>137</v>
      </c>
      <c r="C8" s="312" t="s">
        <v>5</v>
      </c>
      <c r="D8" s="313"/>
      <c r="E8" s="314"/>
      <c r="J8" s="112"/>
    </row>
    <row r="9" spans="1:10" ht="40.5" customHeight="1">
      <c r="A9" s="309"/>
      <c r="B9" s="311"/>
      <c r="C9" s="197" t="s">
        <v>131</v>
      </c>
      <c r="D9" s="197" t="s">
        <v>133</v>
      </c>
      <c r="E9" s="197" t="s">
        <v>195</v>
      </c>
      <c r="J9" s="142"/>
    </row>
    <row r="10" spans="1:10" ht="57.75" customHeight="1">
      <c r="A10" s="195" t="s">
        <v>105</v>
      </c>
      <c r="B10" s="196" t="s">
        <v>129</v>
      </c>
      <c r="C10" s="184">
        <f>C20</f>
        <v>13218.899999999994</v>
      </c>
      <c r="D10" s="184">
        <f>D20</f>
        <v>0</v>
      </c>
      <c r="E10" s="124">
        <f>E20</f>
        <v>0</v>
      </c>
      <c r="J10" s="142"/>
    </row>
    <row r="11" spans="1:10" ht="51" customHeight="1">
      <c r="A11" s="195" t="s">
        <v>106</v>
      </c>
      <c r="B11" s="196" t="s">
        <v>107</v>
      </c>
      <c r="C11" s="184">
        <f>C12+C16</f>
        <v>13218.899999999994</v>
      </c>
      <c r="D11" s="184">
        <f>D12+D16</f>
        <v>0</v>
      </c>
      <c r="E11" s="124">
        <f>E12+E16</f>
        <v>0</v>
      </c>
    </row>
    <row r="12" spans="1:10" ht="42.75" customHeight="1">
      <c r="A12" s="195" t="s">
        <v>108</v>
      </c>
      <c r="B12" s="196" t="s">
        <v>109</v>
      </c>
      <c r="C12" s="184">
        <f t="shared" ref="C12:E14" si="0">C13</f>
        <v>-58979.8</v>
      </c>
      <c r="D12" s="184">
        <f t="shared" si="0"/>
        <v>-44216.2</v>
      </c>
      <c r="E12" s="124">
        <f t="shared" si="0"/>
        <v>-47768.6</v>
      </c>
    </row>
    <row r="13" spans="1:10" ht="30" customHeight="1">
      <c r="A13" s="195" t="s">
        <v>110</v>
      </c>
      <c r="B13" s="196" t="s">
        <v>111</v>
      </c>
      <c r="C13" s="184">
        <f t="shared" si="0"/>
        <v>-58979.8</v>
      </c>
      <c r="D13" s="184">
        <f t="shared" si="0"/>
        <v>-44216.2</v>
      </c>
      <c r="E13" s="124">
        <f t="shared" si="0"/>
        <v>-47768.6</v>
      </c>
    </row>
    <row r="14" spans="1:10" ht="35.25" customHeight="1">
      <c r="A14" s="195" t="s">
        <v>112</v>
      </c>
      <c r="B14" s="196" t="s">
        <v>113</v>
      </c>
      <c r="C14" s="184">
        <f t="shared" si="0"/>
        <v>-58979.8</v>
      </c>
      <c r="D14" s="184">
        <f t="shared" si="0"/>
        <v>-44216.2</v>
      </c>
      <c r="E14" s="124">
        <f t="shared" si="0"/>
        <v>-47768.6</v>
      </c>
    </row>
    <row r="15" spans="1:10" ht="45" customHeight="1">
      <c r="A15" s="195" t="s">
        <v>114</v>
      </c>
      <c r="B15" s="196" t="s">
        <v>115</v>
      </c>
      <c r="C15" s="199">
        <v>-58979.8</v>
      </c>
      <c r="D15" s="199">
        <v>-44216.2</v>
      </c>
      <c r="E15" s="199">
        <v>-47768.6</v>
      </c>
    </row>
    <row r="16" spans="1:10" ht="35.25" customHeight="1">
      <c r="A16" s="195" t="s">
        <v>116</v>
      </c>
      <c r="B16" s="196" t="s">
        <v>117</v>
      </c>
      <c r="C16" s="184">
        <f t="shared" ref="C16:E18" si="1">C17</f>
        <v>72198.7</v>
      </c>
      <c r="D16" s="184">
        <f t="shared" si="1"/>
        <v>44216.2</v>
      </c>
      <c r="E16" s="124">
        <f t="shared" si="1"/>
        <v>47768.6</v>
      </c>
    </row>
    <row r="17" spans="1:5" ht="39" customHeight="1">
      <c r="A17" s="195" t="s">
        <v>118</v>
      </c>
      <c r="B17" s="196" t="s">
        <v>119</v>
      </c>
      <c r="C17" s="184">
        <f t="shared" si="1"/>
        <v>72198.7</v>
      </c>
      <c r="D17" s="184">
        <f t="shared" si="1"/>
        <v>44216.2</v>
      </c>
      <c r="E17" s="124">
        <f t="shared" si="1"/>
        <v>47768.6</v>
      </c>
    </row>
    <row r="18" spans="1:5" ht="36.75" customHeight="1">
      <c r="A18" s="195" t="s">
        <v>120</v>
      </c>
      <c r="B18" s="196" t="s">
        <v>121</v>
      </c>
      <c r="C18" s="184">
        <f t="shared" si="1"/>
        <v>72198.7</v>
      </c>
      <c r="D18" s="184">
        <f t="shared" si="1"/>
        <v>44216.2</v>
      </c>
      <c r="E18" s="124">
        <f t="shared" si="1"/>
        <v>47768.6</v>
      </c>
    </row>
    <row r="19" spans="1:5" ht="60" customHeight="1">
      <c r="A19" s="195" t="s">
        <v>122</v>
      </c>
      <c r="B19" s="196" t="s">
        <v>123</v>
      </c>
      <c r="C19" s="199">
        <v>72198.7</v>
      </c>
      <c r="D19" s="199">
        <v>44216.2</v>
      </c>
      <c r="E19" s="199">
        <v>47768.6</v>
      </c>
    </row>
    <row r="20" spans="1:5" ht="30" customHeight="1">
      <c r="A20" s="305" t="s">
        <v>124</v>
      </c>
      <c r="B20" s="306"/>
      <c r="C20" s="185">
        <f>C11</f>
        <v>13218.899999999994</v>
      </c>
      <c r="D20" s="185">
        <f>D11</f>
        <v>0</v>
      </c>
      <c r="E20" s="125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92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5</vt:lpstr>
      <vt:lpstr>Приложение 6</vt:lpstr>
      <vt:lpstr>Приложение 7</vt:lpstr>
      <vt:lpstr>Приложение 9</vt:lpstr>
      <vt:lpstr>Приложение 10</vt:lpstr>
      <vt:lpstr>'Приложение 5'!Заголовки_для_печати</vt:lpstr>
      <vt:lpstr>'Приложение 7'!Заголовки_для_печати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ADM11</cp:lastModifiedBy>
  <cp:lastPrinted>2021-04-14T03:54:27Z</cp:lastPrinted>
  <dcterms:created xsi:type="dcterms:W3CDTF">2015-10-23T06:56:22Z</dcterms:created>
  <dcterms:modified xsi:type="dcterms:W3CDTF">2021-04-14T03:54:30Z</dcterms:modified>
</cp:coreProperties>
</file>